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USER\Desktop\식단\26.6(부)\"/>
    </mc:Choice>
  </mc:AlternateContent>
  <xr:revisionPtr revIDLastSave="0" documentId="13_ncr:1_{7AA7C2AB-1C9C-4E93-B116-034C97112285}" xr6:coauthVersionLast="36" xr6:coauthVersionMax="36" xr10:uidLastSave="{00000000-0000-0000-0000-000000000000}"/>
  <bookViews>
    <workbookView xWindow="6315" yWindow="1515" windowWidth="21600" windowHeight="13860" activeTab="5" xr2:uid="{00000000-000D-0000-FFFF-FFFF00000000}"/>
  </bookViews>
  <sheets>
    <sheet name="보존식라벨" sheetId="91" r:id="rId1"/>
    <sheet name="1일" sheetId="87" r:id="rId2"/>
    <sheet name="2일" sheetId="93" r:id="rId3"/>
    <sheet name="4일" sheetId="96" r:id="rId4"/>
    <sheet name="5일" sheetId="97" r:id="rId5"/>
    <sheet name="8일" sheetId="98" r:id="rId6"/>
    <sheet name="9일" sheetId="99" r:id="rId7"/>
    <sheet name="10일" sheetId="100" r:id="rId8"/>
    <sheet name="11일" sheetId="101" r:id="rId9"/>
    <sheet name="12일" sheetId="102" r:id="rId10"/>
    <sheet name="15일" sheetId="103" r:id="rId11"/>
    <sheet name="16일" sheetId="108" r:id="rId12"/>
    <sheet name="17일" sheetId="104" r:id="rId13"/>
    <sheet name="18일" sheetId="105" r:id="rId14"/>
    <sheet name="19일" sheetId="106" r:id="rId15"/>
    <sheet name="22일" sheetId="107" r:id="rId16"/>
    <sheet name="23일" sheetId="109" r:id="rId17"/>
    <sheet name="24일" sheetId="110" r:id="rId18"/>
    <sheet name="25일" sheetId="111" r:id="rId19"/>
    <sheet name="26일" sheetId="113" r:id="rId20"/>
    <sheet name="29일" sheetId="114" r:id="rId21"/>
    <sheet name="30일" sheetId="115" r:id="rId22"/>
  </sheets>
  <definedNames>
    <definedName name="_xlnm.Print_Area" localSheetId="7">'10일'!$A$1:$H$24</definedName>
    <definedName name="_xlnm.Print_Area" localSheetId="8">'11일'!$A$1:$H$20</definedName>
    <definedName name="_xlnm.Print_Area" localSheetId="9">'12일'!$A$1:$H$22</definedName>
    <definedName name="_xlnm.Print_Area" localSheetId="10">'15일'!$A$1:$H$18</definedName>
    <definedName name="_xlnm.Print_Area" localSheetId="11">'16일'!$A$1:$H$23</definedName>
    <definedName name="_xlnm.Print_Area" localSheetId="12">'17일'!$A$1:$H$25</definedName>
    <definedName name="_xlnm.Print_Area" localSheetId="13">'18일'!$A$1:$H$28</definedName>
    <definedName name="_xlnm.Print_Area" localSheetId="14">'19일'!$A$1:$H$24</definedName>
    <definedName name="_xlnm.Print_Area" localSheetId="1">'1일'!$A$1:$H$24</definedName>
    <definedName name="_xlnm.Print_Area" localSheetId="15">'22일'!$A$1:$H$18</definedName>
    <definedName name="_xlnm.Print_Area" localSheetId="16">'23일'!$A$1:$H$24</definedName>
    <definedName name="_xlnm.Print_Area" localSheetId="17">'24일'!$A$1:$H$25</definedName>
    <definedName name="_xlnm.Print_Area" localSheetId="18">'25일'!$A$1:$H$24</definedName>
    <definedName name="_xlnm.Print_Area" localSheetId="19">'26일'!$A$1:$H$27</definedName>
    <definedName name="_xlnm.Print_Area" localSheetId="20">'29일'!$A$1:$H$19</definedName>
    <definedName name="_xlnm.Print_Area" localSheetId="2">'2일'!$A$1:$H$26</definedName>
    <definedName name="_xlnm.Print_Area" localSheetId="21">'30일'!$A$1:$H$22</definedName>
    <definedName name="_xlnm.Print_Area" localSheetId="3">'4일'!$A$1:$H$21</definedName>
    <definedName name="_xlnm.Print_Area" localSheetId="4">'5일'!$A$1:$H$23</definedName>
    <definedName name="_xlnm.Print_Area" localSheetId="5">'8일'!$A$1:$H$23</definedName>
    <definedName name="_xlnm.Print_Area" localSheetId="6">'9일'!$A$1:$H$25</definedName>
    <definedName name="_xlnm.Print_Area" localSheetId="0">보존식라벨!$A$1:$L$31,보존식라벨!$M$2:$X$31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115" l="1"/>
  <c r="G9" i="115"/>
  <c r="G10" i="115"/>
  <c r="G11" i="115"/>
  <c r="G12" i="115"/>
  <c r="G13" i="115"/>
  <c r="G14" i="115"/>
  <c r="G15" i="115"/>
  <c r="G16" i="115"/>
  <c r="G17" i="115"/>
  <c r="G18" i="115"/>
  <c r="G19" i="115"/>
  <c r="G20" i="115"/>
  <c r="G21" i="115"/>
  <c r="G8" i="114"/>
  <c r="G9" i="114"/>
  <c r="G10" i="114"/>
  <c r="G11" i="114"/>
  <c r="G12" i="114"/>
  <c r="G13" i="114"/>
  <c r="G14" i="114"/>
  <c r="G15" i="114"/>
  <c r="G16" i="114"/>
  <c r="G17" i="114"/>
  <c r="G18" i="114"/>
  <c r="G8" i="113"/>
  <c r="G9" i="113"/>
  <c r="G10" i="113"/>
  <c r="G11" i="113"/>
  <c r="G12" i="113"/>
  <c r="G13" i="113"/>
  <c r="G14" i="113"/>
  <c r="G15" i="113"/>
  <c r="G16" i="113"/>
  <c r="G17" i="113"/>
  <c r="G18" i="113"/>
  <c r="G19" i="113"/>
  <c r="G20" i="113"/>
  <c r="G21" i="113"/>
  <c r="G22" i="113"/>
  <c r="G23" i="113"/>
  <c r="G24" i="113"/>
  <c r="G25" i="113"/>
  <c r="G26" i="113"/>
  <c r="G8" i="111"/>
  <c r="G9" i="111"/>
  <c r="G10" i="111"/>
  <c r="G11" i="111"/>
  <c r="G12" i="111"/>
  <c r="G13" i="111"/>
  <c r="G14" i="111"/>
  <c r="G15" i="111"/>
  <c r="G16" i="111"/>
  <c r="G17" i="111"/>
  <c r="G18" i="111"/>
  <c r="G19" i="111"/>
  <c r="G20" i="111"/>
  <c r="G21" i="111"/>
  <c r="G22" i="111"/>
  <c r="G23" i="111"/>
  <c r="G9" i="110"/>
  <c r="G10" i="110"/>
  <c r="G11" i="110"/>
  <c r="G12" i="110"/>
  <c r="G13" i="110"/>
  <c r="G14" i="110"/>
  <c r="G15" i="110"/>
  <c r="G16" i="110"/>
  <c r="G17" i="110"/>
  <c r="G18" i="110"/>
  <c r="G19" i="110"/>
  <c r="G20" i="110"/>
  <c r="G21" i="110"/>
  <c r="G22" i="110"/>
  <c r="G23" i="110"/>
  <c r="G24" i="110"/>
  <c r="G8" i="110"/>
  <c r="G8" i="109"/>
  <c r="G9" i="109"/>
  <c r="G10" i="109"/>
  <c r="G11" i="109"/>
  <c r="G12" i="109"/>
  <c r="G13" i="109"/>
  <c r="G14" i="109"/>
  <c r="G15" i="109"/>
  <c r="G16" i="109"/>
  <c r="G17" i="109"/>
  <c r="G18" i="109"/>
  <c r="G19" i="109"/>
  <c r="G20" i="109"/>
  <c r="G21" i="109"/>
  <c r="G22" i="109"/>
  <c r="G23" i="109"/>
  <c r="G8" i="107"/>
  <c r="G9" i="107"/>
  <c r="G10" i="107"/>
  <c r="G11" i="107"/>
  <c r="G12" i="107"/>
  <c r="G13" i="107"/>
  <c r="G14" i="107"/>
  <c r="G15" i="107"/>
  <c r="G16" i="107"/>
  <c r="G17" i="107"/>
  <c r="G8" i="106"/>
  <c r="G9" i="106"/>
  <c r="G10" i="106"/>
  <c r="G11" i="106"/>
  <c r="G12" i="106"/>
  <c r="G13" i="106"/>
  <c r="G14" i="106"/>
  <c r="G15" i="106"/>
  <c r="G16" i="106"/>
  <c r="G17" i="106"/>
  <c r="G18" i="106"/>
  <c r="G19" i="106"/>
  <c r="G20" i="106"/>
  <c r="G21" i="106"/>
  <c r="G22" i="106"/>
  <c r="G23" i="106"/>
  <c r="G8" i="105"/>
  <c r="G9" i="105"/>
  <c r="G10" i="105"/>
  <c r="G11" i="105"/>
  <c r="G12" i="105"/>
  <c r="G13" i="105"/>
  <c r="G14" i="105"/>
  <c r="G15" i="105"/>
  <c r="G16" i="105"/>
  <c r="G17" i="105"/>
  <c r="G18" i="105"/>
  <c r="G19" i="105"/>
  <c r="G20" i="105"/>
  <c r="G21" i="105"/>
  <c r="G22" i="105"/>
  <c r="G23" i="105"/>
  <c r="G24" i="105"/>
  <c r="G25" i="105"/>
  <c r="G26" i="105"/>
  <c r="G27" i="105"/>
  <c r="G9" i="104"/>
  <c r="G10" i="104"/>
  <c r="G11" i="104"/>
  <c r="G12" i="104"/>
  <c r="G13" i="104"/>
  <c r="G14" i="104"/>
  <c r="G15" i="104"/>
  <c r="G16" i="104"/>
  <c r="G17" i="104"/>
  <c r="G18" i="104"/>
  <c r="G19" i="104"/>
  <c r="G20" i="104"/>
  <c r="G21" i="104"/>
  <c r="G22" i="104"/>
  <c r="G23" i="104"/>
  <c r="G24" i="104"/>
  <c r="G8" i="104"/>
  <c r="G8" i="108"/>
  <c r="G9" i="108"/>
  <c r="G10" i="108"/>
  <c r="G11" i="108"/>
  <c r="G12" i="108"/>
  <c r="G13" i="108"/>
  <c r="G14" i="108"/>
  <c r="G15" i="108"/>
  <c r="G16" i="108"/>
  <c r="G17" i="108"/>
  <c r="G18" i="108"/>
  <c r="G19" i="108"/>
  <c r="G20" i="108"/>
  <c r="G21" i="108"/>
  <c r="G22" i="108"/>
  <c r="G8" i="103"/>
  <c r="G9" i="103"/>
  <c r="G10" i="103"/>
  <c r="G11" i="103"/>
  <c r="G12" i="103"/>
  <c r="G13" i="103"/>
  <c r="G14" i="103"/>
  <c r="G15" i="103"/>
  <c r="G16" i="103"/>
  <c r="G17" i="103"/>
  <c r="G8" i="102"/>
  <c r="G9" i="102"/>
  <c r="G10" i="102"/>
  <c r="G11" i="102"/>
  <c r="G12" i="102"/>
  <c r="G13" i="102"/>
  <c r="G14" i="102"/>
  <c r="G15" i="102"/>
  <c r="G16" i="102"/>
  <c r="G17" i="102"/>
  <c r="G18" i="102"/>
  <c r="G19" i="102"/>
  <c r="G20" i="102"/>
  <c r="G21" i="102"/>
  <c r="G18" i="101"/>
  <c r="G19" i="101"/>
  <c r="G8" i="100"/>
  <c r="G9" i="100"/>
  <c r="G10" i="100"/>
  <c r="G11" i="100"/>
  <c r="G12" i="100"/>
  <c r="G13" i="100"/>
  <c r="G14" i="100"/>
  <c r="G15" i="100"/>
  <c r="G16" i="100"/>
  <c r="G17" i="100"/>
  <c r="G18" i="100"/>
  <c r="G19" i="100"/>
  <c r="G20" i="100"/>
  <c r="G21" i="100"/>
  <c r="G22" i="100"/>
  <c r="G23" i="100"/>
  <c r="G17" i="101"/>
  <c r="G16" i="101"/>
  <c r="G15" i="101"/>
  <c r="G14" i="101"/>
  <c r="G13" i="101"/>
  <c r="G12" i="101"/>
  <c r="G11" i="101"/>
  <c r="G10" i="101"/>
  <c r="G9" i="101"/>
  <c r="G8" i="101"/>
  <c r="G9" i="99"/>
  <c r="G10" i="99"/>
  <c r="G11" i="99"/>
  <c r="G12" i="99"/>
  <c r="G13" i="99"/>
  <c r="G14" i="99"/>
  <c r="G15" i="99"/>
  <c r="G16" i="99"/>
  <c r="G17" i="99"/>
  <c r="G18" i="99"/>
  <c r="G19" i="99"/>
  <c r="G20" i="99"/>
  <c r="G21" i="99"/>
  <c r="G22" i="99"/>
  <c r="G23" i="99"/>
  <c r="G24" i="99"/>
  <c r="G8" i="99"/>
  <c r="G8" i="98"/>
  <c r="G9" i="98"/>
  <c r="G10" i="98"/>
  <c r="G11" i="98"/>
  <c r="G12" i="98"/>
  <c r="G13" i="98"/>
  <c r="G14" i="98"/>
  <c r="G15" i="98"/>
  <c r="G16" i="98"/>
  <c r="G17" i="98"/>
  <c r="G18" i="98"/>
  <c r="G19" i="98"/>
  <c r="G20" i="98"/>
  <c r="G21" i="98"/>
  <c r="G22" i="98"/>
  <c r="G8" i="97"/>
  <c r="G9" i="97"/>
  <c r="G10" i="97"/>
  <c r="G11" i="97"/>
  <c r="G12" i="97"/>
  <c r="G13" i="97"/>
  <c r="G14" i="97"/>
  <c r="G15" i="97"/>
  <c r="G16" i="97"/>
  <c r="G17" i="97"/>
  <c r="G18" i="97"/>
  <c r="G19" i="97"/>
  <c r="G20" i="97"/>
  <c r="G21" i="97"/>
  <c r="G22" i="97"/>
  <c r="G8" i="96"/>
  <c r="G9" i="96"/>
  <c r="G10" i="96"/>
  <c r="G11" i="96"/>
  <c r="G12" i="96"/>
  <c r="G13" i="96"/>
  <c r="G14" i="96"/>
  <c r="G15" i="96"/>
  <c r="G16" i="96"/>
  <c r="G17" i="96"/>
  <c r="G18" i="96"/>
  <c r="G19" i="96"/>
  <c r="G20" i="96"/>
  <c r="G8" i="93"/>
  <c r="G9" i="93"/>
  <c r="G10" i="93"/>
  <c r="G11" i="93"/>
  <c r="G12" i="93"/>
  <c r="G13" i="93"/>
  <c r="G14" i="93"/>
  <c r="G15" i="93"/>
  <c r="G16" i="93"/>
  <c r="G17" i="93"/>
  <c r="G18" i="93"/>
  <c r="G19" i="93"/>
  <c r="G20" i="93"/>
  <c r="G21" i="93"/>
  <c r="G22" i="93"/>
  <c r="G23" i="93"/>
  <c r="G24" i="93"/>
  <c r="G25" i="93"/>
  <c r="G8" i="87"/>
  <c r="G9" i="87"/>
  <c r="G10" i="87"/>
  <c r="G11" i="87"/>
  <c r="G12" i="87"/>
  <c r="G13" i="87"/>
  <c r="G14" i="87"/>
  <c r="G15" i="87"/>
  <c r="G16" i="87"/>
  <c r="G17" i="87"/>
  <c r="G18" i="87"/>
  <c r="G19" i="87"/>
  <c r="G20" i="87"/>
  <c r="G21" i="87"/>
  <c r="G22" i="87"/>
  <c r="G23" i="87"/>
</calcChain>
</file>

<file path=xl/sharedStrings.xml><?xml version="1.0" encoding="utf-8"?>
<sst xmlns="http://schemas.openxmlformats.org/spreadsheetml/2006/main" count="2235" uniqueCount="256">
  <si>
    <t>만 1-2세</t>
    <phoneticPr fontId="1" type="noConversion"/>
  </si>
  <si>
    <t>만 3-5세</t>
    <phoneticPr fontId="1" type="noConversion"/>
  </si>
  <si>
    <t>날짜</t>
    <phoneticPr fontId="1" type="noConversion"/>
  </si>
  <si>
    <t>끼니</t>
  </si>
  <si>
    <t>음식명</t>
  </si>
  <si>
    <t>식재료명</t>
  </si>
  <si>
    <t>급식 인원</t>
    <phoneticPr fontId="1" type="noConversion"/>
  </si>
  <si>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</si>
  <si>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</si>
  <si>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</si>
  <si>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</si>
  <si>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</si>
  <si>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저녁</t>
  </si>
  <si>
    <t>백미밥1/2</t>
  </si>
  <si>
    <t>숙주맑은국</t>
  </si>
  <si>
    <t>청경채맑은국</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</si>
  <si>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</si>
  <si>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</si>
  <si>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</si>
  <si>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</si>
  <si>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</si>
  <si>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</si>
  <si>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</si>
  <si>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</si>
  <si>
    <t>폐기일</t>
  </si>
  <si>
    <t>시     분</t>
  </si>
  <si>
    <t>배추김치</t>
  </si>
  <si>
    <t>새우카레라이스</t>
  </si>
  <si>
    <t>미소국</t>
  </si>
  <si>
    <t>쇠고기주먹밥</t>
  </si>
  <si>
    <t>들깨뭇국</t>
  </si>
  <si>
    <t>달걀양파덮밥</t>
  </si>
  <si>
    <t>배추된장국</t>
  </si>
  <si>
    <t>무챗국</t>
  </si>
  <si>
    <t>미역국</t>
  </si>
  <si>
    <t>깍두기</t>
  </si>
  <si>
    <t>만둣국</t>
  </si>
  <si>
    <t xml:space="preserve"> </t>
  </si>
  <si>
    <t>[2026년 6월 연장식형 표준레시피]</t>
    <phoneticPr fontId="1" type="noConversion"/>
  </si>
  <si>
    <t>두부소보로덮밥</t>
  </si>
  <si>
    <t>콩나물국</t>
  </si>
  <si>
    <t>다진유부주먹밥</t>
  </si>
  <si>
    <t>쇠고기감잣국</t>
  </si>
  <si>
    <t>열무보리간장비빔밥</t>
  </si>
  <si>
    <t>동태살맑은국</t>
  </si>
  <si>
    <t>달걀버섯덮밥</t>
  </si>
  <si>
    <t>오징어뭇국</t>
  </si>
  <si>
    <t>김가루주먹밥</t>
  </si>
  <si>
    <t>우동</t>
  </si>
  <si>
    <t>잡채밥</t>
  </si>
  <si>
    <t>치즈볶음밥</t>
  </si>
  <si>
    <t>어묵잔치국수</t>
  </si>
  <si>
    <t>참치당근볶음밥</t>
  </si>
  <si>
    <t>부추맑은국</t>
  </si>
  <si>
    <t>피망오이냉국</t>
  </si>
  <si>
    <t>어묵가지볶음밥</t>
  </si>
  <si>
    <t>버섯맑은국</t>
  </si>
  <si>
    <t>오리고기덮밥</t>
  </si>
  <si>
    <t>채소비빔밥</t>
  </si>
  <si>
    <t>북엇국</t>
  </si>
  <si>
    <t>애호박수제빗국</t>
  </si>
  <si>
    <t>달걀채소주먹밥</t>
  </si>
  <si>
    <t>돼지불고기덮밥</t>
  </si>
  <si>
    <t>닭가슴살짜장밥</t>
  </si>
  <si>
    <t>근대된장국</t>
  </si>
  <si>
    <t>볶음쌀국수</t>
  </si>
  <si>
    <t>연두붓국</t>
  </si>
  <si>
    <t>아욱된장국</t>
  </si>
  <si>
    <t>두부소보로덮밥 ⑤⑥</t>
  </si>
  <si>
    <t>멥쌀_백미_생것</t>
  </si>
  <si>
    <t>1. 쌀은 불린 후 밥을 짓는다.
2. 두부는 물기를 제거 후 으깨고 당근은 다진다.
3. 간장과 설탕, 다진 마늘, 깨소금, 후춧가루를 섞어 양념장을 만든다.
4. 팬에 기름을 두르고 다진 파를 넣고 볶다가 두부와 당근을 넣고 볶는다.
5. 두부의 물기가 어느정도 날아가면 양념장을 넣고 볶는다.
6. 밥 위에 볶은 재료를 올린다.</t>
  </si>
  <si>
    <t/>
  </si>
  <si>
    <t>두부</t>
  </si>
  <si>
    <t>당근_뿌리_생것</t>
  </si>
  <si>
    <t>파, 생것</t>
  </si>
  <si>
    <t>간장, 개량, 양조</t>
  </si>
  <si>
    <t>마늘, 깐마늘, 생것</t>
  </si>
  <si>
    <t>설탕_백설탕</t>
  </si>
  <si>
    <t>콩기름</t>
  </si>
  <si>
    <t>깨소금_가루_볶은것</t>
  </si>
  <si>
    <t>후추, 검은후추, 가루</t>
  </si>
  <si>
    <t>콩나물국 ⑤</t>
    <phoneticPr fontId="1" type="noConversion"/>
  </si>
  <si>
    <t>콩나물_생것</t>
  </si>
  <si>
    <t>1. 냄비에 물을 붓고 멸치로 육수를 우려낸다.
2. 대파는 적당한 크기로 썰고 마늘은 다진다.
3. 콩나물은 다듬어 씻는다.
4. 콩나물과 다진 마늘을 넣어 끓인다.
5. 콩나물이 어느 정도 익으면 대파를 넣고 소금으로 간을 맞춘다.</t>
  </si>
  <si>
    <t>멸치</t>
  </si>
  <si>
    <t>파_대파_생것</t>
  </si>
  <si>
    <t>마늘</t>
  </si>
  <si>
    <t>소금</t>
  </si>
  <si>
    <t>배추김치 ⑨</t>
  </si>
  <si>
    <t>김치, 배추 김치</t>
  </si>
  <si>
    <t>-</t>
  </si>
  <si>
    <t>01[월]</t>
  </si>
  <si>
    <t>02[화]</t>
  </si>
  <si>
    <t>소고기_한우(1++등급)_양지(앞치마살)_생것</t>
  </si>
  <si>
    <t>1. 냄비에 물을 붓고 다시마와 멸치로 육수를 우려낸다.
2. 쇠고기와 감자는 적당한 크기로 썬다.
3. 냄비에 참기름을 두르고 쇠고기를 볶다가 어느 정도 익으면 육수와 감자를 넣고 끓인다.
4. 간장과 다진 마늘로 간을 하고 파를 넣어 한소끔 끓인다.</t>
  </si>
  <si>
    <t>감자, 대지, 생것</t>
  </si>
  <si>
    <t>멸치, 대멸치, 삶아서 말린것</t>
  </si>
  <si>
    <t>간장_재래</t>
  </si>
  <si>
    <t>다시마, 말린것</t>
  </si>
  <si>
    <t>참기름</t>
  </si>
  <si>
    <t>다진유부주먹밥 ⑤⑥</t>
    <phoneticPr fontId="1" type="noConversion"/>
  </si>
  <si>
    <t>1. 쌀은 불린 후 적당량의 물을 부어 밥을 짓는다.
2. 유부는 어슷하게 반으로 썰어 끓는 물에 데치고 찬물에 헹군 후 물기를 뺀 후잘게 다진다.
3. 당근과 피망은 잘게 다진 후 식용유를 두른 팬에 볶은 후 밥과 유부, 간장, 참기름, 소금, 검정깨를 넣고 섞는다.
4. 동그랗게 주먹밥을 만든다.</t>
  </si>
  <si>
    <t>두부, 유부</t>
  </si>
  <si>
    <t>피망, 초록색, 생것</t>
  </si>
  <si>
    <t>참깨_검정깨_볶은것</t>
  </si>
  <si>
    <t>쇠고기감잣국 ⑤⑥⑯</t>
    <phoneticPr fontId="1" type="noConversion"/>
  </si>
  <si>
    <t>04[목]</t>
  </si>
  <si>
    <t>열무보리간장비빔밥 ⑤⑥</t>
  </si>
  <si>
    <t>멥쌀, 백미, 생것</t>
  </si>
  <si>
    <t>1. 쌀과 보리는 불린 후 적당량의 물을 부어 밥을 짓는다._x000D_
2. 열무김치는 살짝 씻어 물기를 꼭 짠 후 적당한 크기로 썬다._x000D_
3. 그릇에 지은 밥을 담고 열무김치와 간장, 참기름으로 마무리한다.</t>
  </si>
  <si>
    <t>김치, 열무 김치</t>
  </si>
  <si>
    <t>보리, 찰보리, 도정, 생것</t>
  </si>
  <si>
    <t>간장, 재래</t>
  </si>
  <si>
    <t>동태살맑은국 ⑤⑥</t>
  </si>
  <si>
    <t>명태, 동태, 냉동</t>
  </si>
  <si>
    <t>1. 적당량의 물에 건다시마와 멸치를 넣어 국물을 낸다.
2. 동태는 뼈를 손질하여 살을 바른다.
3. 무와 두부는 적당한 크기로 썬다.
4. 물을 넣은 냄비에 무와 동태살을 넣고 끓이다가 익으면 두부와 대파를 넣는다.
5. 간장으로 간을 맞춘다.</t>
  </si>
  <si>
    <t>무, 조선무, 생것</t>
  </si>
  <si>
    <t>간장, 개량, 산분해</t>
  </si>
  <si>
    <t>05[금]</t>
  </si>
  <si>
    <t>달걀버섯덮밥 ①⑤⑥</t>
  </si>
  <si>
    <t>1. 밥은 고슬고슬하게 짓는다.
2. 양파와 당근, 느타리버섯은 채 썬다.
3. 그릇에 달걀을 풀고 식용유를 두른 팬에 스크램블하여 익힌다.
4. 다시 식용유를 두르고 양파와 당근, 표고버섯을 볶다가 간장과 설탕, 참기름을 넣고 조금 더 볶는다.
5. 밥 위에 볶은 채소와 스크램블 순으로 올려낸다.</t>
  </si>
  <si>
    <t>달걀, 생것</t>
  </si>
  <si>
    <t>느타리버섯_생것</t>
  </si>
  <si>
    <r>
      <t>오징어뭇국 ⑤⑥</t>
    </r>
    <r>
      <rPr>
        <sz val="14"/>
        <rFont val="나눔고딕"/>
        <family val="1"/>
        <charset val="129"/>
      </rPr>
      <t>⑰</t>
    </r>
    <phoneticPr fontId="1" type="noConversion"/>
  </si>
  <si>
    <t>오징어, 생것</t>
  </si>
  <si>
    <t>1. 오징어는 손질 후 적당한 크기로 썰어 고춧가루에 버무린다.
2. 무와 대파는 적당한 크기로 썬다.
3. 냄비에 적당량의 물을 붓고 양념한 오징어와 무, 대파를 넣어 끓인다.
4. 간장으로 간을 맞춘다.</t>
  </si>
  <si>
    <t>고춧가루, 가루</t>
  </si>
  <si>
    <t>08[월]</t>
  </si>
  <si>
    <t>김가루주먹밥 ⑤⑥</t>
  </si>
  <si>
    <t>1. 쌀은 불린 후 적당량의 물을 부어 밥을 짓는다.
2. 지은 밥에 소금과 간장, 참기름을 넣어 골고루 섞는다.
3. 김은 구운 후 부숴 김가루로 만든다.
4. 2의 밥을 적당한 크기로 뭉친 후 3의 김가루를 묻힌다.</t>
  </si>
  <si>
    <t>김, 참김, 말린것</t>
  </si>
  <si>
    <t>국수_우동_생것</t>
  </si>
  <si>
    <t>1. 무와 멸치, 대파를 넣고 끓여 육수를 내고 간장으로 간을 맞춘다.
2. 어묵과 게맛살, 유부를 적당한 크기로 썬다.
3. 우동면을 삶는다.
4. 그릇에 우동면과 육수를 담고 어묵과 게맛살, 유부, 김을 고명으로 올린다.</t>
  </si>
  <si>
    <t>게맛살</t>
  </si>
  <si>
    <t>쑥갓_생것</t>
  </si>
  <si>
    <t>어묵, 튀긴것</t>
  </si>
  <si>
    <t>09[화]</t>
  </si>
  <si>
    <t>잡채밥 ⑤⑥⑩</t>
    <phoneticPr fontId="1" type="noConversion"/>
  </si>
  <si>
    <t>1. 당면은 삶아 익힌다.
2. 시금치는 끓는 물에 데치고 적당한 크기로 썬다.
3. 당근과 양파, 돼지고기는 적당한 크기로 썰어 식용유를 두른 팬에 볶는다.
4. 삶은 당면과 익힌 재료를 함께 넣고 간장과 설탕, 참기름, 참깨를 넣고 간을 맞춘다.
5. 분량의 밥 위에 얹어낸다.</t>
  </si>
  <si>
    <t>당면_고구마_말린것</t>
  </si>
  <si>
    <t>돼지고기_등심_생것</t>
  </si>
  <si>
    <t>시금치_생것</t>
  </si>
  <si>
    <t>양파_생것</t>
  </si>
  <si>
    <t>참깨_흰깨_볶은것</t>
  </si>
  <si>
    <t>숙주나물_생것</t>
  </si>
  <si>
    <t>1. 냄비에 물을 붓고 멸치로 육수를 우려낸다.
2. 파는 적당한 크기로 썰고 마늘은 다진다.
3. 1에 숙주와 2를 넣고 끓이다가 소금으로 간을 한다.</t>
  </si>
  <si>
    <t>10[수]</t>
  </si>
  <si>
    <t>치즈볶음밥  ②⑤</t>
  </si>
  <si>
    <t>1. 쌀은 불린 후 적당량의 물을 부어 밥을 짓는다.
2. 치즈는 적당한 크기로 썬다.
3. 양파와 당근, 파프리카는 적당한 크기로 다진다.
4. 팬에 식용유를 두르고 3의 채소를 넣고 볶는다.
5. 4에 밥과 치즈, 소금, 후춧가루, 참기름을 넣고 볶는다.</t>
  </si>
  <si>
    <t>치즈, 체다</t>
  </si>
  <si>
    <t>파프리카, 초록색, 생것</t>
  </si>
  <si>
    <t>배추된장국 ⑤⑥</t>
  </si>
  <si>
    <t>배추_생것</t>
  </si>
  <si>
    <t>1. 적당량의 물에 건다시마와 멸치를 넣어 국물을 낸다.
2. 배추와 양파는 적당한 크기로 썬다.
3. 육수에 된장을 풀고 배추와 양파, 다진 마늘을 넣어 끓인다.</t>
  </si>
  <si>
    <t>된장, 개량</t>
  </si>
  <si>
    <t>깍두기 ⑨</t>
  </si>
  <si>
    <t>김치, 깍두기</t>
  </si>
  <si>
    <t>11[목]</t>
  </si>
  <si>
    <t>국수_소면_말린것</t>
  </si>
  <si>
    <t>호박_애호박_생것</t>
  </si>
  <si>
    <t>1. 쌀을 불린다._x000D_
2. 적당량의 물을 부어 밥을 짓는다.</t>
  </si>
  <si>
    <t>잔치국수 ⑤⑥</t>
    <phoneticPr fontId="1" type="noConversion"/>
  </si>
  <si>
    <t>1. 소면을 삶는다.
2. 애호박과 당근은 적당한 크기로 채 썰고 식용유를 두른 팬에 볶아 고명으로 준비한다.
3. 멸치와 건다시마로 육수를 낸다.
4. 간장과 깨소금, 참기름으로 양념장을 만든다.
5. 그릇에 면과 육수를 담고 애호박과 당근, 김을 고명으로 올려낸다.</t>
  </si>
  <si>
    <t>-</t>
    <phoneticPr fontId="1" type="noConversion"/>
  </si>
  <si>
    <t>12[금]</t>
  </si>
  <si>
    <t>참치당근볶음밥 ⑤</t>
  </si>
  <si>
    <t>1. 밥을 고슬하게 짓는다.
2. 당근은 잘게 다지고 참치는 체에 받쳐 기름을 뺀다.
3. 식용유를 두른 팬에 당근과 참치, 밥을 넣고 볶는다..
4. 참기름과 참깨, 소금을 넣고 고루 섞는다.</t>
  </si>
  <si>
    <t>가다랑어, 유지통조림</t>
  </si>
  <si>
    <t>부추_재래종_데친것</t>
  </si>
  <si>
    <t>1. 멸치와 다시마로 육수를 낸다.
2. 부추와 파는 적당한 크기로 썰고 마늘은 다진다.
3. 1의 육수에 부추와 다진 마늘, 소금을 넣고 끓인다.
4. 소금으로 간을 하고 파를 넣는다.</t>
  </si>
  <si>
    <t>다시마, 생것</t>
  </si>
  <si>
    <t>15[월]</t>
  </si>
  <si>
    <t>만둣국 ①⑤⑥⑩</t>
  </si>
  <si>
    <t>만두, 고기 만두</t>
  </si>
  <si>
    <t>1. 적당량의 물에 건다시마와 멸치를 넣어 국물을 낸다.
2. 달걀은 풀고 애호박과 대파는 적당한 크기로 썬다.
3. 육수에 만두와 애호박을 넣고 끓이다가 익으면 달걀과 대파를 넣는다.
4. 간장과 참기름으로 간을 맞춘다.</t>
  </si>
  <si>
    <t>백미밥 1/2</t>
    <phoneticPr fontId="1" type="noConversion"/>
  </si>
  <si>
    <t>16[화]</t>
  </si>
  <si>
    <r>
      <t>쇠고기주먹밥 ⑤</t>
    </r>
    <r>
      <rPr>
        <sz val="14"/>
        <rFont val="나눔고딕"/>
        <family val="1"/>
        <charset val="129"/>
      </rPr>
      <t>⑯</t>
    </r>
    <phoneticPr fontId="1" type="noConversion"/>
  </si>
  <si>
    <t>1. 쌀을 불린 후 적당량의 물을 부어 밥을 짓는다.
2. 쇠고기와 당근은 다진다. 
3. 팬에 식용유를 두르고 쇠고기와 당근을 볶는다.
4. 그릇에 지은 밥과 쇠고기, 당근을 넣은 후 소금과 후춧가루, 참기름을 넣고 골고루 섞어 먹기 좋은 크기로 뭉친다.</t>
  </si>
  <si>
    <t>소고기_한우(1등급)_안심(안심살)_생것</t>
  </si>
  <si>
    <t>피망오이냉국 ⑤⑥</t>
  </si>
  <si>
    <t>오이, 다다기, 생것</t>
  </si>
  <si>
    <t>1. 피망과 오이는 적당한 크기로 썬다.
2. 적당량의 물에 설탕과 식초, 간장, 소금으로 간을 맞춘다.
3. 냉국에 피망과 오이를 넣고 깨를 뿌려낸다.</t>
  </si>
  <si>
    <t>설탕, 가루</t>
  </si>
  <si>
    <t>식초, 현미식초</t>
  </si>
  <si>
    <t>17[수]</t>
  </si>
  <si>
    <t>어묵가지볶음밥 ⑤⑥</t>
  </si>
  <si>
    <t xml:space="preserve">1. 밥은 고슬고슬하게 짓는다.
2. 가지와 어묵, 양파는 적당한 크기로 썬다.
3. 식용유 두른 팬에 다진 마늘을 넣고 볶는다.
4. 가지와 어묵, 양파를 넣고 볶는다.
5. 양파와 가지가 어느 정도 익으면 간장과 설탕, 참기름을 넣어 간한다
6. 밥을 넣어 볶아 완성한다. </t>
  </si>
  <si>
    <t>가지_생것</t>
  </si>
  <si>
    <t>버섯맑은국 ⑤⑥</t>
  </si>
  <si>
    <t>1. 냄비에 물을 붓고 멸치로 육수를 우려낸다.
2. 느타리버섯과 팽이버섯은 적당한 크기로 썬다. 
3. 파는 적당한 크기로 썰고 마늘은 다진다.
4. 1에 2와 3을 넣고 끓이다가 소금과 간장으로 간을 한다.</t>
  </si>
  <si>
    <t>팽이버섯_생것</t>
  </si>
  <si>
    <t>18[목]</t>
  </si>
  <si>
    <t>오리고기덮밥 ①⑤⑥</t>
  </si>
  <si>
    <t>1. 쌀은 불린 후 적당량의 물을 부어 밥을 짓는다.
2. 오리고기와 양파, 당근은 적당한 크기로 썬다.
3. 파는 적당한 크기로 썰고 마늘은 다진다. 
4. 그릇에 오리고기를 담고 다진 마늘과 간장, 설탕, 참기름, 후춧가루를 넣어 골고루 버무린다. 
5. 팬에 식용유를 두르고 달걀을 스크램블 한 후 4를 넣어 볶다가 당근과 양파, 파를 넣고 볶는다.
6. 그릇에 지은 밥을 담고 5를 올린다.</t>
  </si>
  <si>
    <t>오리고기, 살코기, 생것</t>
  </si>
  <si>
    <t>미소국 ⑤⑥</t>
  </si>
  <si>
    <t>1. 적당량의 물에 건다시마와 멸치를 넣어 국물을 낸다.
2. 팽이버섯과 무, 대파는 적당한 크기로 썬다.
3. 육수에 미소를 풀고 팽이버섯과 무, 대파, 다진 마늘을 넣어 끓인다.</t>
  </si>
  <si>
    <t>된장, 일식(미소)</t>
  </si>
  <si>
    <t>19[금]</t>
  </si>
  <si>
    <t>채소비빔밥 ⑤⑥</t>
  </si>
  <si>
    <t>1. 밥은 고슬고슬하게 짓는다.
2. 당근과 도라지, 콩나물, 시금치는 손질하여 적당한 크기로 썬다.
3. 식용유를 두른 팬에 2의 재료를 볶는다.
4. 간장과 참기름으로 간하고 재료가 익으면 밥 위에 올려 제공한다.</t>
  </si>
  <si>
    <t>도라지_뿌리_생것</t>
  </si>
  <si>
    <t>북엇국 ⑤⑥</t>
  </si>
  <si>
    <t>1. 북어채와 양파, 대파, 무는 적당한 크기로 썬다.
2. 참기름을 두른 냄비에 북어채를 넣고 볶는다.
3. 적당량의 물과 양파, 무, 다진 마늘을 넣고 끓인다.
4. 익으면 대파를 넣고 간장으로 간을 맞춘다.</t>
  </si>
  <si>
    <t>명태, 북어, 말린것</t>
  </si>
  <si>
    <t>22[월]</t>
  </si>
  <si>
    <t>밀_중력밀가루_분말화한것</t>
  </si>
  <si>
    <t>1. 적당량의 물에 멸치를 넣고 국물을 낸다.
2. 애호박과 양파, 대파는 적당한 크기로 썬다.
3. 밀가루에 물을 넣어 오래 치대어 반죽한다.
4. 육수에 간장으로 간을 한 후 3과 애호박, 양파, 대파를 모두 넣어서 끓인다.</t>
  </si>
  <si>
    <t>23[화]</t>
  </si>
  <si>
    <t>달걀채소주먹밥 ①⑤</t>
  </si>
  <si>
    <t>1. 밥을 고슬하게 짓는다.
2. 당근과 양파, 피망은 잘게 다진다.
3. 식용유를 두른 팬에 당근과 피망을 볶다가 달걀을 풀어 같이 익힌다.
4. 밥에 소금과 참기름, 참깨와 볶은 재료를 넣어 잘 섞어 한 입 크기로 만든다.</t>
  </si>
  <si>
    <t>들깨뭇국 ⑤⑥</t>
  </si>
  <si>
    <t>1. 적당량의 물에 건다시마와 멸치를 넣어 국물을 낸다.
2. 무는 적당한 크기로 썬다.
3. 참기름 두른 냄비에 무를 넣고 볶는다.
4. 3의 냄비에 육수를 부어 끓이다가 들깨가루와 다진 마늘을 넣고 간장으로 간을 맞춘다.</t>
  </si>
  <si>
    <t>들깨_말린것</t>
  </si>
  <si>
    <t>24[수]</t>
  </si>
  <si>
    <t>1. 쌀은 불린 후 적당량의 물을 부어 밥을 짓는다.
2. 돼지고기와 양파, 당근은 적당한 크기로 썬다.
3. 파는 적당한 크기로 썰고 마늘은 다진다. 
4. 그릇에 돼지고기를 담고 다진 마늘과 간장, 설탕, 참기름, 후춧가루를 넣어 골고루 버무린다. 
5. 팬에 식용유를 두르고 4를 넣어 볶다가 당근과 양파, 파를 넣고 볶는다.
6. 그릇에 지은 밥을 담고 5를 올린다.</t>
  </si>
  <si>
    <t>돼지고기_앞다리(앞다리살)_생것</t>
  </si>
  <si>
    <t>청경채_생것</t>
  </si>
  <si>
    <t>1. 냄비에 물을 붓고 멸치로 육수를 우려낸다.
2. 청경채와 파는 적당한 크기로 썬다.  
3. 마늘은 다진다.
4. 1에 2와 3을 넣고 끓이다가 소금으로 간을 한다.</t>
  </si>
  <si>
    <t>돼지불고기덮밥 ⑤⑥⑩</t>
    <phoneticPr fontId="1" type="noConversion"/>
  </si>
  <si>
    <t>25[목]</t>
  </si>
  <si>
    <t>멥쌀, 백미, 일품, 생것</t>
  </si>
  <si>
    <t>1. 닭고기는 적당한 크기로 썬다.
2. 감자와 양배추, 양파는 적당한 크기로 썬다.
3. 닭고기와 감자, 양배추, 양파는 식용유를 두른 팬에 볶는다.
4. 춘장을 넣고 볶은 후 물을 부어 끓인다.
5. 전분과 물을 1:1 비율로 섞어 넣는다.
6. 설탕으로 간을 하고 적당한 농도가 날 때까지 끓인다.
7. 완성된 짜장은 밥에 얹어 제공한다.</t>
  </si>
  <si>
    <t>닭고기, 가슴, 생것</t>
  </si>
  <si>
    <t>춘장</t>
  </si>
  <si>
    <t>양배추_생것</t>
  </si>
  <si>
    <t>전분, 감자, 가루</t>
  </si>
  <si>
    <t>근대된장국 ⑤⑥</t>
  </si>
  <si>
    <t>근대, 생것</t>
  </si>
  <si>
    <t>1. 적당량의 물에 건다시마와 멸치를 넣어 국물을 낸다.
2. 근대와 무는 적당한 크기로 썬다.
3. 육수에 된장을 풀고 무를 넣고 끓인다.
4. 무가 어느 정도 익으면 근대와 다진 마늘을 넣고 끓인다.</t>
  </si>
  <si>
    <t>닭가슴살짜장밥 ⑤⑥⑮</t>
    <phoneticPr fontId="1" type="noConversion"/>
  </si>
  <si>
    <t>26[금]</t>
  </si>
  <si>
    <t>볶음쌀국수 ①⑤⑥⑨</t>
  </si>
  <si>
    <t>멥쌀 가공(면류), 쌀국수, 건면</t>
  </si>
  <si>
    <t>1. 쌀국수면은 찬물에 담가 불리고 새우는 껍질과 내장을 제거하여 깨끗이 씻는다.
2. 양파와 피망은 적당한 크기로 채 썰고 숙주나물은 적당한 크기로 손질한다.
3. 식용유를 두른 팬에 양파와 마늘을 넣어 향을 내고 새우와 피망을 넣고 볶는다.
4. 새우가 익으면 불린 쌀국수와 숙주나물을 넣고 간장과 설탕을 넣어 볶는다.
5. 쌀국수가 익으면 달걀을 넣어 함께 볶아낸다.</t>
  </si>
  <si>
    <t>새우, 대하, 생것</t>
  </si>
  <si>
    <t>피망_초록색_생것</t>
  </si>
  <si>
    <t>연두붓국 ⑤⑥</t>
  </si>
  <si>
    <t>두부, 연두부</t>
  </si>
  <si>
    <t>1. 적당량의 물에 건다시마와 멸치를 넣어 국물을 낸다.
2. 무와 대파는 적당한 크기로 썬다.
3. 육수에 무와 다진 마늘을 넣고 끓인다.
4. 무가 익으면 연두부와 대파를 넣고 한소끔 더 끓인다.</t>
  </si>
  <si>
    <t>29[월]</t>
  </si>
  <si>
    <t>새우카레라이스 ⑤⑨</t>
  </si>
  <si>
    <t>멥쌀_발아현미_현미_생것</t>
  </si>
  <si>
    <t>1. 밥은 고슬고슬하게 짓는다.
2. 감자와 양파, 당근, 애호박은 적당한 크기로 썬다.
3. 새우는 손질한다.
4. 식용유를 두른 팬에 새우와 채소를 넣고 볶다가 적당량의 물을 넣고 끓인다.
5. 채소가 어느 정도 익으면 카레가루를 넣고 조금 더 끓인다.
6. 밥 위에 5를 올려낸다.</t>
  </si>
  <si>
    <t>미역국 ⑤⑥</t>
  </si>
  <si>
    <t>1. 건미역은 충분히 불려 적당한 크기로 썬다.
2. 참기름 두른 냄비에 미역을 넣고 볶다가 적당량의 물을 넣어 끓인다.
3. 미역이 충분히 익었을 때 간장으로 간을 맞춘다.</t>
  </si>
  <si>
    <t>미역, 말린것</t>
  </si>
  <si>
    <t>30[화]</t>
  </si>
  <si>
    <t>아욱된장국 ⑤⑥</t>
  </si>
  <si>
    <t>아욱_생것</t>
  </si>
  <si>
    <t>1. 적당량의 물에 건다시마와 멸치를 넣어 국물을 낸다.
2. 아욱과 대파는 적당한 크기로 썬다.
3. 육수에 된장을 풀고 아욱과 대파를 넣고 끓인다.</t>
  </si>
  <si>
    <t>달걀양파덮밥 ①⑤⑥</t>
    <phoneticPr fontId="1" type="noConversion"/>
  </si>
  <si>
    <t>1. 밥은 고슬고슬하게 짓는다.
2. 양파와 당근은 채 썬다.
3. 그릇에 달걀을 풀고 식용유를 두른 팬에 스크램블하여 익힌다.
4. 다시 식용유를 두르고 양파와 당근을 볶다가 간장과 설탕, 참기름을 넣고 조금 더 볶는다.
5. 밥 위에 볶은 채소와 스크램블 순으로 올려낸다.</t>
    <phoneticPr fontId="1" type="noConversion"/>
  </si>
  <si>
    <t>우동 ①⑤⑥⑧</t>
    <phoneticPr fontId="1" type="noConversion"/>
  </si>
  <si>
    <t>애호박수제빗국 ⑤⑥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</si>
</sst>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0.0"/>
    <numFmt numFmtId="178" formatCode="m&quot;월&quot;\ d&quot;일&quot;;@"/>
    <numFmt numFmtId="179" formatCode="&quot; &quot;"/>
    <numFmt numFmtId="180" formatCode="0.0_);[Red]\(0.0\)"/>
  </numFmts>
  <fonts count="3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4"/>
      <color rgb="FFFF0000"/>
      <name val="나눔고딕"/>
      <family val="3"/>
      <charset val="129"/>
    </font>
    <font>
      <sz val="14"/>
      <name val="나눔고딕"/>
      <family val="1"/>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double">
        <color indexed="64"/>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thin">
        <color auto="1"/>
      </left>
      <right/>
      <top/>
      <bottom style="thin">
        <color auto="1"/>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auto="1"/>
      </left>
      <right style="double">
        <color indexed="64"/>
      </right>
      <top/>
      <bottom/>
      <diagonal/>
    </border>
    <border>
      <left style="thin">
        <color auto="1"/>
      </left>
      <right style="double">
        <color indexed="64"/>
      </right>
      <top/>
      <bottom style="double">
        <color indexed="64"/>
      </bottom>
      <diagonal/>
    </border>
    <border>
      <left style="double">
        <color indexed="64"/>
      </left>
      <right style="thin">
        <color auto="1"/>
      </right>
      <top/>
      <bottom/>
      <diagonal/>
    </border>
    <border>
      <left style="double">
        <color indexed="64"/>
      </left>
      <right style="thin">
        <color auto="1"/>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94">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3" fillId="35" borderId="24" xfId="0" applyFont="1" applyFill="1" applyBorder="1" applyAlignment="1">
      <alignment horizontal="center" vertical="center" wrapText="1" shrinkToFit="1"/>
    </xf>
    <xf numFmtId="0" fontId="29" fillId="33" borderId="25" xfId="0" applyFont="1" applyFill="1" applyBorder="1" applyAlignment="1">
      <alignment vertical="center" shrinkToFit="1"/>
    </xf>
    <xf numFmtId="0" fontId="22" fillId="33" borderId="26" xfId="0" applyFont="1" applyFill="1" applyBorder="1" applyAlignment="1">
      <alignment vertical="center" shrinkToFit="1"/>
    </xf>
    <xf numFmtId="0" fontId="22" fillId="33" borderId="27" xfId="0" applyFont="1" applyFill="1" applyBorder="1" applyAlignment="1">
      <alignment horizontal="right" vertical="center" shrinkToFit="1"/>
    </xf>
    <xf numFmtId="0" fontId="22" fillId="0" borderId="0" xfId="0" applyFont="1" applyAlignment="1">
      <alignment vertical="center" shrinkToFit="1"/>
    </xf>
    <xf numFmtId="0" fontId="22" fillId="34" borderId="30" xfId="0" applyFont="1" applyFill="1" applyBorder="1" applyAlignment="1">
      <alignment horizontal="center" vertical="center" shrinkToFit="1"/>
    </xf>
    <xf numFmtId="0" fontId="22" fillId="34" borderId="22" xfId="0" applyFont="1" applyFill="1" applyBorder="1" applyAlignment="1">
      <alignment horizontal="center" vertical="center" shrinkToFit="1"/>
    </xf>
    <xf numFmtId="178" fontId="22" fillId="0" borderId="1" xfId="0" applyNumberFormat="1" applyFont="1" applyBorder="1" applyAlignment="1">
      <alignment horizontal="center" vertical="center" wrapText="1"/>
    </xf>
    <xf numFmtId="0" fontId="22" fillId="0" borderId="32" xfId="0" applyFont="1" applyBorder="1" applyAlignment="1">
      <alignment horizontal="center" vertical="center" shrinkToFit="1"/>
    </xf>
    <xf numFmtId="0" fontId="22" fillId="0" borderId="33" xfId="0" applyFont="1" applyBorder="1" applyAlignment="1">
      <alignment horizontal="center" vertical="center" shrinkToFit="1"/>
    </xf>
    <xf numFmtId="0" fontId="22" fillId="0" borderId="1" xfId="0" applyFont="1" applyBorder="1" applyAlignment="1">
      <alignment horizontal="center" vertical="center" shrinkToFit="1"/>
    </xf>
    <xf numFmtId="179" fontId="22" fillId="0" borderId="1" xfId="0" applyNumberFormat="1" applyFont="1" applyBorder="1" applyAlignment="1">
      <alignment horizontal="center" vertical="center" wrapText="1"/>
    </xf>
    <xf numFmtId="179" fontId="22" fillId="0" borderId="21" xfId="0" applyNumberFormat="1" applyFont="1" applyBorder="1" applyAlignment="1">
      <alignment horizontal="center" vertical="center" wrapText="1"/>
    </xf>
    <xf numFmtId="0" fontId="22" fillId="34" borderId="37" xfId="0" applyFont="1" applyFill="1" applyBorder="1" applyAlignment="1">
      <alignment horizontal="center" vertical="center" shrinkToFit="1"/>
    </xf>
    <xf numFmtId="0" fontId="22" fillId="34" borderId="39" xfId="0" applyFont="1" applyFill="1" applyBorder="1" applyAlignment="1">
      <alignment horizontal="center" vertical="center" shrinkToFit="1"/>
    </xf>
    <xf numFmtId="0" fontId="22" fillId="34" borderId="36" xfId="0" applyFont="1" applyFill="1" applyBorder="1" applyAlignment="1">
      <alignment horizontal="center" vertical="center" shrinkToFit="1"/>
    </xf>
    <xf numFmtId="179" fontId="22" fillId="0" borderId="24" xfId="0" applyNumberFormat="1" applyFont="1" applyBorder="1" applyAlignment="1">
      <alignment horizontal="center" vertical="center" wrapText="1"/>
    </xf>
    <xf numFmtId="0" fontId="22" fillId="34" borderId="40" xfId="0" applyFont="1" applyFill="1" applyBorder="1" applyAlignment="1">
      <alignment horizontal="center" vertical="center" shrinkToFit="1"/>
    </xf>
    <xf numFmtId="0" fontId="23"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2" fillId="0" borderId="33" xfId="0" applyFont="1" applyBorder="1" applyAlignment="1">
      <alignment horizontal="right" vertical="center" shrinkToFit="1"/>
    </xf>
    <xf numFmtId="0" fontId="22" fillId="0" borderId="32" xfId="0" applyFont="1" applyBorder="1" applyAlignment="1">
      <alignment horizontal="right" vertical="center" shrinkToFit="1"/>
    </xf>
    <xf numFmtId="0" fontId="22" fillId="0" borderId="1" xfId="0" applyFont="1" applyBorder="1" applyAlignment="1">
      <alignment horizontal="right" vertical="center" shrinkToFit="1"/>
    </xf>
    <xf numFmtId="0" fontId="22" fillId="0" borderId="1" xfId="0" applyFont="1" applyBorder="1" applyAlignment="1">
      <alignment horizontal="center" vertical="center" wrapText="1"/>
    </xf>
    <xf numFmtId="0" fontId="22" fillId="33" borderId="1" xfId="0" applyFont="1" applyFill="1" applyBorder="1" applyAlignment="1">
      <alignment vertical="center" wrapText="1"/>
    </xf>
    <xf numFmtId="176" fontId="22" fillId="0" borderId="1" xfId="0" applyNumberFormat="1" applyFont="1" applyBorder="1" applyAlignment="1" applyProtection="1">
      <alignment horizontal="center" vertical="center" wrapText="1"/>
    </xf>
    <xf numFmtId="0" fontId="23" fillId="2" borderId="1" xfId="0" applyFont="1" applyFill="1" applyBorder="1" applyAlignment="1">
      <alignment horizontal="center" vertical="center" wrapText="1"/>
    </xf>
    <xf numFmtId="0" fontId="22" fillId="34" borderId="41" xfId="0" applyFont="1" applyFill="1" applyBorder="1" applyAlignment="1">
      <alignment horizontal="center" vertical="center" wrapText="1"/>
    </xf>
    <xf numFmtId="0" fontId="22" fillId="34" borderId="42" xfId="0" applyFont="1" applyFill="1" applyBorder="1" applyAlignment="1">
      <alignment horizontal="center" vertical="center" wrapText="1"/>
    </xf>
    <xf numFmtId="0" fontId="22" fillId="34" borderId="38" xfId="0" applyFont="1" applyFill="1" applyBorder="1" applyAlignment="1">
      <alignment horizontal="center" vertical="center" wrapText="1"/>
    </xf>
    <xf numFmtId="0" fontId="22" fillId="0" borderId="35"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45" xfId="0" applyFont="1" applyBorder="1" applyAlignment="1">
      <alignment horizontal="center" vertical="center" wrapText="1"/>
    </xf>
    <xf numFmtId="0" fontId="22" fillId="0" borderId="34" xfId="0" applyFont="1" applyBorder="1" applyAlignment="1">
      <alignment horizontal="right" vertical="center" shrinkToFit="1"/>
    </xf>
    <xf numFmtId="0" fontId="22" fillId="0" borderId="43" xfId="0" applyFont="1" applyBorder="1" applyAlignment="1">
      <alignment horizontal="right" vertical="center" shrinkToFit="1"/>
    </xf>
    <xf numFmtId="0" fontId="22" fillId="0" borderId="30" xfId="0" applyFont="1" applyBorder="1" applyAlignment="1">
      <alignment horizontal="right" vertical="center" shrinkToFit="1"/>
    </xf>
    <xf numFmtId="0" fontId="22" fillId="0" borderId="44" xfId="0" applyFont="1" applyBorder="1" applyAlignment="1">
      <alignment horizontal="right" vertical="center" shrinkToFit="1"/>
    </xf>
    <xf numFmtId="0" fontId="22" fillId="0" borderId="46" xfId="0" applyFont="1" applyBorder="1" applyAlignment="1">
      <alignment horizontal="center" vertical="center" wrapText="1"/>
    </xf>
    <xf numFmtId="0" fontId="22" fillId="0" borderId="21" xfId="0" applyFont="1" applyBorder="1" applyAlignment="1">
      <alignment horizontal="right" vertical="center" shrinkToFit="1"/>
    </xf>
    <xf numFmtId="0" fontId="22" fillId="0" borderId="47" xfId="0" applyFont="1" applyBorder="1" applyAlignment="1">
      <alignment horizontal="right" vertical="center" shrinkToFit="1"/>
    </xf>
    <xf numFmtId="0" fontId="22" fillId="0" borderId="22" xfId="0" applyFont="1" applyBorder="1" applyAlignment="1">
      <alignment horizontal="right" vertical="center" shrinkToFi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48" xfId="0" applyFont="1" applyBorder="1" applyAlignment="1">
      <alignment horizontal="right" vertical="center" shrinkToFit="1"/>
    </xf>
    <xf numFmtId="0" fontId="22" fillId="0" borderId="2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2" xfId="0" applyFont="1" applyBorder="1" applyAlignment="1">
      <alignment horizontal="center" vertical="center" wrapText="1"/>
    </xf>
    <xf numFmtId="0" fontId="22" fillId="34" borderId="39" xfId="0"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5" fillId="0" borderId="1" xfId="0" applyFont="1" applyBorder="1" applyAlignment="1">
      <alignment horizontal="center" vertical="center"/>
    </xf>
    <xf numFmtId="180" fontId="22" fillId="33"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33" borderId="6" xfId="0" applyFont="1" applyFill="1" applyBorder="1" applyAlignment="1">
      <alignment horizontal="left" vertical="center" wrapText="1"/>
    </xf>
    <xf numFmtId="0" fontId="22" fillId="33" borderId="6" xfId="0" applyFont="1" applyFill="1" applyBorder="1" applyAlignment="1">
      <alignment horizontal="left" vertical="center" wrapText="1"/>
    </xf>
    <xf numFmtId="0" fontId="22" fillId="2" borderId="21" xfId="0" applyFont="1" applyFill="1" applyBorder="1" applyAlignment="1">
      <alignment horizontal="center" vertical="center" wrapText="1"/>
    </xf>
    <xf numFmtId="0" fontId="22" fillId="2" borderId="47"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5" fillId="0" borderId="21" xfId="0" applyFont="1" applyBorder="1" applyAlignment="1">
      <alignment horizontal="center" vertical="center"/>
    </xf>
    <xf numFmtId="0" fontId="25" fillId="0" borderId="47" xfId="0" applyFont="1" applyBorder="1" applyAlignment="1">
      <alignment horizontal="center" vertical="center"/>
    </xf>
    <xf numFmtId="0" fontId="25" fillId="0" borderId="22" xfId="0" applyFont="1" applyBorder="1" applyAlignment="1">
      <alignment horizontal="center" vertical="center"/>
    </xf>
    <xf numFmtId="0" fontId="22" fillId="33" borderId="21" xfId="0" applyFont="1" applyFill="1" applyBorder="1" applyAlignment="1">
      <alignment horizontal="left" vertical="center" wrapText="1"/>
    </xf>
    <xf numFmtId="0" fontId="22" fillId="33" borderId="47" xfId="0" applyFont="1" applyFill="1" applyBorder="1" applyAlignment="1">
      <alignment horizontal="left" vertical="center" wrapText="1"/>
    </xf>
    <xf numFmtId="0" fontId="22" fillId="33" borderId="22" xfId="0" applyFont="1" applyFill="1" applyBorder="1" applyAlignment="1">
      <alignment horizontal="left"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DB170CB-300F-4AAA-B8BF-337D8AD73A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7A0A137-081A-4356-B3FE-87F9E9AE5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E4791F7-86FD-49A5-9683-6DA8422ECF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81472A1-CC20-4600-8845-9E806043BC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62F31E2E-5DE6-455F-9A9C-1F49864CBC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5A6C8738-37B3-4C18-A855-0ADA1B4701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FDD1757-E728-4922-8046-ABD61341F4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8D72695-2AC2-41A8-9B90-86696DFB84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75F9BC9E-E10F-4695-8F25-5FEF3FC489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E4349B4-BB9E-4E0D-A4F5-644E350593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5C7224E1-F979-4481-AFF4-4ABF1E26D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FE0D0A65-02AC-46ED-922F-B6D49CEC45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FCD0D5F2-B42C-4297-B34B-3B388512B6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C6D8C85-D101-410D-B810-BBEB66BCBC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884555F-D4F3-43DD-9735-2948ABEE54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6B46B47C-EC72-4367-888D-025F15DD4A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14BEC4E-3B40-4E76-8F5E-FA21906DE7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F7B9EF14-EB18-48D8-92E8-55B3597DB4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0FA33D6-01FD-4BF0-9F38-D88A0CCAAA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9E0C47C-C6A4-41DB-9CC4-3B645FB339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933A2EE3-43D0-4DAD-B348-C992083645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76779-78F9-432D-BDDB-94E35C28692A}">
  <sheetPr>
    <pageSetUpPr fitToPage="1"/>
  </sheetPr>
  <dimension ref="A1:X31"/>
  <sheetViews>
    <sheetView view="pageBreakPreview" zoomScale="40" zoomScaleNormal="70" zoomScaleSheetLayoutView="40" workbookViewId="0">
      <selection activeCell="J24" sqref="J24"/>
    </sheetView>
  </sheetViews>
  <sheetFormatPr defaultColWidth="40.5" defaultRowHeight="18"/>
  <cols>
    <col min="1" max="1" width="8.75" style="20" customWidth="1"/>
    <col min="2" max="3" width="25.625" style="20" customWidth="1"/>
    <col min="4" max="4" width="13.625" style="20" customWidth="1"/>
    <col min="5" max="5" width="8.75" style="20" customWidth="1"/>
    <col min="6" max="7" width="25.625" style="20" customWidth="1"/>
    <col min="8" max="8" width="13.625" style="20" customWidth="1"/>
    <col min="9" max="9" width="8.25" style="20" customWidth="1"/>
    <col min="10" max="11" width="25.625" style="20" customWidth="1"/>
    <col min="12" max="12" width="13.625" style="20" customWidth="1"/>
    <col min="13" max="13" width="8.25" style="20" customWidth="1"/>
    <col min="14" max="15" width="25.625" style="20" customWidth="1"/>
    <col min="16" max="16" width="13.625" style="20" customWidth="1"/>
    <col min="17" max="17" width="8.25" style="20" customWidth="1"/>
    <col min="18" max="19" width="25.625" style="20" customWidth="1"/>
    <col min="20" max="20" width="13.625" style="20" customWidth="1"/>
    <col min="21" max="21" width="8.25" style="20" customWidth="1"/>
    <col min="22" max="23" width="25.625" style="20" customWidth="1"/>
    <col min="24" max="24" width="13.625" style="20" customWidth="1"/>
    <col min="25" max="16384" width="40.5" style="20"/>
  </cols>
  <sheetData>
    <row r="1" spans="1:24" ht="24.95" customHeight="1" thickBot="1">
      <c r="A1" s="16" t="s">
        <v>16</v>
      </c>
      <c r="B1" s="17">
        <v>6</v>
      </c>
      <c r="C1" s="18" t="s">
        <v>17</v>
      </c>
      <c r="D1" s="19">
        <v>144</v>
      </c>
      <c r="E1" s="18" t="s">
        <v>18</v>
      </c>
      <c r="F1" s="57" t="s">
        <v>19</v>
      </c>
      <c r="G1" s="58"/>
      <c r="H1" s="58"/>
      <c r="I1" s="58"/>
      <c r="J1" s="58"/>
      <c r="K1" s="58"/>
      <c r="L1" s="58"/>
      <c r="M1" s="58"/>
      <c r="N1" s="58"/>
      <c r="O1" s="58"/>
      <c r="P1" s="58"/>
      <c r="Q1" s="58"/>
      <c r="R1" s="58"/>
      <c r="S1" s="58"/>
      <c r="T1" s="58"/>
      <c r="U1" s="58"/>
      <c r="V1" s="58"/>
      <c r="W1" s="58"/>
      <c r="X1" s="58"/>
    </row>
    <row r="2" spans="1:24" ht="35.1" customHeight="1" thickTop="1">
      <c r="A2" s="64" t="s">
        <v>20</v>
      </c>
      <c r="B2" s="44"/>
      <c r="C2" s="45"/>
      <c r="D2" s="21" t="s">
        <v>21</v>
      </c>
      <c r="E2" s="43" t="s">
        <v>20</v>
      </c>
      <c r="F2" s="44"/>
      <c r="G2" s="45"/>
      <c r="H2" s="21" t="s">
        <v>21</v>
      </c>
      <c r="I2" s="43" t="s">
        <v>20</v>
      </c>
      <c r="J2" s="44"/>
      <c r="K2" s="45"/>
      <c r="L2" s="21" t="s">
        <v>21</v>
      </c>
      <c r="M2" s="43" t="s">
        <v>20</v>
      </c>
      <c r="N2" s="44"/>
      <c r="O2" s="45"/>
      <c r="P2" s="21" t="s">
        <v>21</v>
      </c>
      <c r="Q2" s="43" t="s">
        <v>20</v>
      </c>
      <c r="R2" s="44"/>
      <c r="S2" s="45"/>
      <c r="T2" s="21" t="s">
        <v>21</v>
      </c>
      <c r="U2" s="43" t="s">
        <v>20</v>
      </c>
      <c r="V2" s="44"/>
      <c r="W2" s="45"/>
      <c r="X2" s="22" t="s">
        <v>21</v>
      </c>
    </row>
    <row r="3" spans="1:24" ht="50.1" customHeight="1">
      <c r="A3" s="60" t="s">
        <v>22</v>
      </c>
      <c r="B3" s="39" t="s">
        <v>23</v>
      </c>
      <c r="C3" s="23">
        <v>46174</v>
      </c>
      <c r="D3" s="24"/>
      <c r="E3" s="46" t="s">
        <v>22</v>
      </c>
      <c r="F3" s="39" t="s">
        <v>23</v>
      </c>
      <c r="G3" s="23">
        <v>46175</v>
      </c>
      <c r="H3" s="25"/>
      <c r="I3" s="46" t="s">
        <v>22</v>
      </c>
      <c r="J3" s="39" t="s">
        <v>23</v>
      </c>
      <c r="K3" s="23">
        <v>46176</v>
      </c>
      <c r="L3" s="24"/>
      <c r="M3" s="46" t="s">
        <v>22</v>
      </c>
      <c r="N3" s="39" t="s">
        <v>23</v>
      </c>
      <c r="O3" s="23">
        <v>46177</v>
      </c>
      <c r="P3" s="25"/>
      <c r="Q3" s="46" t="s">
        <v>22</v>
      </c>
      <c r="R3" s="39" t="s">
        <v>23</v>
      </c>
      <c r="S3" s="23">
        <v>46178</v>
      </c>
      <c r="T3" s="24"/>
      <c r="U3" s="46" t="s">
        <v>22</v>
      </c>
      <c r="V3" s="39" t="s">
        <v>23</v>
      </c>
      <c r="W3" s="23">
        <v>46179</v>
      </c>
      <c r="X3" s="26"/>
    </row>
    <row r="4" spans="1:24" ht="50.1" customHeight="1">
      <c r="A4" s="63"/>
      <c r="B4" s="39" t="s">
        <v>24</v>
      </c>
      <c r="C4" s="23"/>
      <c r="D4" s="37" t="s">
        <v>25</v>
      </c>
      <c r="E4" s="47"/>
      <c r="F4" s="39" t="s">
        <v>24</v>
      </c>
      <c r="G4" s="23"/>
      <c r="H4" s="36" t="s">
        <v>25</v>
      </c>
      <c r="I4" s="47"/>
      <c r="J4" s="39" t="s">
        <v>24</v>
      </c>
      <c r="K4" s="23"/>
      <c r="L4" s="37" t="s">
        <v>25</v>
      </c>
      <c r="M4" s="47"/>
      <c r="N4" s="39" t="s">
        <v>24</v>
      </c>
      <c r="O4" s="23"/>
      <c r="P4" s="36" t="s">
        <v>25</v>
      </c>
      <c r="Q4" s="47"/>
      <c r="R4" s="39" t="s">
        <v>24</v>
      </c>
      <c r="S4" s="23"/>
      <c r="T4" s="37" t="s">
        <v>25</v>
      </c>
      <c r="U4" s="47"/>
      <c r="V4" s="39" t="s">
        <v>24</v>
      </c>
      <c r="W4" s="23"/>
      <c r="X4" s="38" t="s">
        <v>25</v>
      </c>
    </row>
    <row r="5" spans="1:24" ht="50.1" customHeight="1">
      <c r="A5" s="60" t="s">
        <v>12</v>
      </c>
      <c r="B5" s="27" t="s">
        <v>39</v>
      </c>
      <c r="C5" s="27" t="s">
        <v>40</v>
      </c>
      <c r="D5" s="49" t="s">
        <v>25</v>
      </c>
      <c r="E5" s="46" t="s">
        <v>12</v>
      </c>
      <c r="F5" s="27" t="s">
        <v>41</v>
      </c>
      <c r="G5" s="27" t="s">
        <v>42</v>
      </c>
      <c r="H5" s="49" t="s">
        <v>25</v>
      </c>
      <c r="I5" s="46" t="s">
        <v>12</v>
      </c>
      <c r="J5" s="27">
        <v>0</v>
      </c>
      <c r="K5" s="27">
        <v>0</v>
      </c>
      <c r="L5" s="49" t="s">
        <v>25</v>
      </c>
      <c r="M5" s="46" t="s">
        <v>12</v>
      </c>
      <c r="N5" s="27" t="s">
        <v>43</v>
      </c>
      <c r="O5" s="27" t="s">
        <v>44</v>
      </c>
      <c r="P5" s="49" t="s">
        <v>25</v>
      </c>
      <c r="Q5" s="46" t="s">
        <v>12</v>
      </c>
      <c r="R5" s="27" t="s">
        <v>45</v>
      </c>
      <c r="S5" s="27" t="s">
        <v>46</v>
      </c>
      <c r="T5" s="49" t="s">
        <v>25</v>
      </c>
      <c r="U5" s="46" t="s">
        <v>12</v>
      </c>
      <c r="V5" s="27">
        <v>0</v>
      </c>
      <c r="W5" s="27">
        <v>0</v>
      </c>
      <c r="X5" s="54" t="s">
        <v>25</v>
      </c>
    </row>
    <row r="6" spans="1:24" ht="50.1" customHeight="1">
      <c r="A6" s="61" t="s">
        <v>12</v>
      </c>
      <c r="B6" s="27" t="s">
        <v>26</v>
      </c>
      <c r="C6" s="27">
        <v>0</v>
      </c>
      <c r="D6" s="50"/>
      <c r="E6" s="48" t="s">
        <v>12</v>
      </c>
      <c r="F6" s="27" t="s">
        <v>26</v>
      </c>
      <c r="G6" s="27">
        <v>0</v>
      </c>
      <c r="H6" s="50"/>
      <c r="I6" s="48" t="s">
        <v>12</v>
      </c>
      <c r="J6" s="27">
        <v>0</v>
      </c>
      <c r="K6" s="27">
        <v>0</v>
      </c>
      <c r="L6" s="50"/>
      <c r="M6" s="48" t="s">
        <v>12</v>
      </c>
      <c r="N6" s="27" t="s">
        <v>26</v>
      </c>
      <c r="O6" s="27">
        <v>0</v>
      </c>
      <c r="P6" s="50"/>
      <c r="Q6" s="48" t="s">
        <v>12</v>
      </c>
      <c r="R6" s="27" t="s">
        <v>26</v>
      </c>
      <c r="S6" s="27">
        <v>0</v>
      </c>
      <c r="T6" s="50"/>
      <c r="U6" s="48" t="s">
        <v>12</v>
      </c>
      <c r="V6" s="27">
        <v>0</v>
      </c>
      <c r="W6" s="27">
        <v>0</v>
      </c>
      <c r="X6" s="55"/>
    </row>
    <row r="7" spans="1:24" ht="50.1" customHeight="1" thickBot="1">
      <c r="A7" s="62" t="s">
        <v>12</v>
      </c>
      <c r="B7" s="28">
        <v>0</v>
      </c>
      <c r="C7" s="28" t="s">
        <v>37</v>
      </c>
      <c r="D7" s="52"/>
      <c r="E7" s="53" t="s">
        <v>12</v>
      </c>
      <c r="F7" s="28">
        <v>0</v>
      </c>
      <c r="G7" s="28">
        <v>0</v>
      </c>
      <c r="H7" s="52"/>
      <c r="I7" s="53" t="s">
        <v>12</v>
      </c>
      <c r="J7" s="28">
        <v>0</v>
      </c>
      <c r="K7" s="28">
        <v>0</v>
      </c>
      <c r="L7" s="52"/>
      <c r="M7" s="53" t="s">
        <v>12</v>
      </c>
      <c r="N7" s="28">
        <v>0</v>
      </c>
      <c r="O7" s="28">
        <v>0</v>
      </c>
      <c r="P7" s="52"/>
      <c r="Q7" s="53" t="s">
        <v>12</v>
      </c>
      <c r="R7" s="28">
        <v>0</v>
      </c>
      <c r="S7" s="28">
        <v>0</v>
      </c>
      <c r="T7" s="52"/>
      <c r="U7" s="53" t="s">
        <v>12</v>
      </c>
      <c r="V7" s="28">
        <v>0</v>
      </c>
      <c r="W7" s="28">
        <v>0</v>
      </c>
      <c r="X7" s="59"/>
    </row>
    <row r="8" spans="1:24" ht="35.1" customHeight="1" thickTop="1">
      <c r="A8" s="64" t="s">
        <v>20</v>
      </c>
      <c r="B8" s="44"/>
      <c r="C8" s="45"/>
      <c r="D8" s="29" t="s">
        <v>21</v>
      </c>
      <c r="E8" s="43" t="s">
        <v>20</v>
      </c>
      <c r="F8" s="44"/>
      <c r="G8" s="45"/>
      <c r="H8" s="30" t="s">
        <v>21</v>
      </c>
      <c r="I8" s="43" t="s">
        <v>20</v>
      </c>
      <c r="J8" s="44"/>
      <c r="K8" s="45"/>
      <c r="L8" s="29" t="s">
        <v>21</v>
      </c>
      <c r="M8" s="43" t="s">
        <v>20</v>
      </c>
      <c r="N8" s="44"/>
      <c r="O8" s="45"/>
      <c r="P8" s="30" t="s">
        <v>21</v>
      </c>
      <c r="Q8" s="43" t="s">
        <v>20</v>
      </c>
      <c r="R8" s="44"/>
      <c r="S8" s="45"/>
      <c r="T8" s="29" t="s">
        <v>21</v>
      </c>
      <c r="U8" s="43" t="s">
        <v>20</v>
      </c>
      <c r="V8" s="44"/>
      <c r="W8" s="45"/>
      <c r="X8" s="31" t="s">
        <v>21</v>
      </c>
    </row>
    <row r="9" spans="1:24" ht="50.1" customHeight="1">
      <c r="A9" s="60" t="s">
        <v>22</v>
      </c>
      <c r="B9" s="39" t="s">
        <v>23</v>
      </c>
      <c r="C9" s="23">
        <v>46181</v>
      </c>
      <c r="D9" s="24"/>
      <c r="E9" s="46" t="s">
        <v>22</v>
      </c>
      <c r="F9" s="39" t="s">
        <v>23</v>
      </c>
      <c r="G9" s="23">
        <v>46182</v>
      </c>
      <c r="H9" s="25"/>
      <c r="I9" s="46" t="s">
        <v>22</v>
      </c>
      <c r="J9" s="39" t="s">
        <v>23</v>
      </c>
      <c r="K9" s="23">
        <v>46183</v>
      </c>
      <c r="L9" s="24"/>
      <c r="M9" s="46" t="s">
        <v>22</v>
      </c>
      <c r="N9" s="39" t="s">
        <v>23</v>
      </c>
      <c r="O9" s="23">
        <v>46184</v>
      </c>
      <c r="P9" s="25"/>
      <c r="Q9" s="46" t="s">
        <v>22</v>
      </c>
      <c r="R9" s="39" t="s">
        <v>23</v>
      </c>
      <c r="S9" s="23">
        <v>46185</v>
      </c>
      <c r="T9" s="24"/>
      <c r="U9" s="46" t="s">
        <v>22</v>
      </c>
      <c r="V9" s="39" t="s">
        <v>23</v>
      </c>
      <c r="W9" s="23">
        <v>46186</v>
      </c>
      <c r="X9" s="26"/>
    </row>
    <row r="10" spans="1:24" ht="50.1" customHeight="1">
      <c r="A10" s="63"/>
      <c r="B10" s="39" t="s">
        <v>24</v>
      </c>
      <c r="C10" s="23"/>
      <c r="D10" s="37" t="s">
        <v>25</v>
      </c>
      <c r="E10" s="47"/>
      <c r="F10" s="39" t="s">
        <v>24</v>
      </c>
      <c r="G10" s="23"/>
      <c r="H10" s="36" t="s">
        <v>25</v>
      </c>
      <c r="I10" s="47"/>
      <c r="J10" s="39" t="s">
        <v>24</v>
      </c>
      <c r="K10" s="23"/>
      <c r="L10" s="37" t="s">
        <v>25</v>
      </c>
      <c r="M10" s="47"/>
      <c r="N10" s="39" t="s">
        <v>24</v>
      </c>
      <c r="O10" s="23"/>
      <c r="P10" s="36" t="s">
        <v>25</v>
      </c>
      <c r="Q10" s="47"/>
      <c r="R10" s="39" t="s">
        <v>24</v>
      </c>
      <c r="S10" s="23"/>
      <c r="T10" s="37" t="s">
        <v>25</v>
      </c>
      <c r="U10" s="47"/>
      <c r="V10" s="39" t="s">
        <v>24</v>
      </c>
      <c r="W10" s="23"/>
      <c r="X10" s="38" t="s">
        <v>25</v>
      </c>
    </row>
    <row r="11" spans="1:24" ht="50.1" customHeight="1">
      <c r="A11" s="60" t="s">
        <v>12</v>
      </c>
      <c r="B11" s="27" t="s">
        <v>47</v>
      </c>
      <c r="C11" s="27" t="s">
        <v>48</v>
      </c>
      <c r="D11" s="49" t="s">
        <v>25</v>
      </c>
      <c r="E11" s="46" t="s">
        <v>12</v>
      </c>
      <c r="F11" s="27" t="s">
        <v>49</v>
      </c>
      <c r="G11" s="27" t="s">
        <v>14</v>
      </c>
      <c r="H11" s="49" t="s">
        <v>25</v>
      </c>
      <c r="I11" s="46" t="s">
        <v>12</v>
      </c>
      <c r="J11" s="27" t="s">
        <v>50</v>
      </c>
      <c r="K11" s="27" t="s">
        <v>32</v>
      </c>
      <c r="L11" s="49" t="s">
        <v>25</v>
      </c>
      <c r="M11" s="46" t="s">
        <v>12</v>
      </c>
      <c r="N11" s="27" t="s">
        <v>51</v>
      </c>
      <c r="O11" s="27" t="s">
        <v>33</v>
      </c>
      <c r="P11" s="49" t="s">
        <v>25</v>
      </c>
      <c r="Q11" s="46" t="s">
        <v>12</v>
      </c>
      <c r="R11" s="27" t="s">
        <v>52</v>
      </c>
      <c r="S11" s="27" t="s">
        <v>53</v>
      </c>
      <c r="T11" s="49" t="s">
        <v>25</v>
      </c>
      <c r="U11" s="46" t="s">
        <v>12</v>
      </c>
      <c r="V11" s="27">
        <v>0</v>
      </c>
      <c r="W11" s="27">
        <v>0</v>
      </c>
      <c r="X11" s="54" t="s">
        <v>25</v>
      </c>
    </row>
    <row r="12" spans="1:24" ht="50.1" customHeight="1">
      <c r="A12" s="61" t="s">
        <v>12</v>
      </c>
      <c r="B12" s="27" t="s">
        <v>26</v>
      </c>
      <c r="C12" s="27">
        <v>0</v>
      </c>
      <c r="D12" s="50"/>
      <c r="E12" s="48" t="s">
        <v>12</v>
      </c>
      <c r="F12" s="27" t="s">
        <v>26</v>
      </c>
      <c r="G12" s="27">
        <v>0</v>
      </c>
      <c r="H12" s="50"/>
      <c r="I12" s="48" t="s">
        <v>12</v>
      </c>
      <c r="J12" s="27" t="s">
        <v>35</v>
      </c>
      <c r="K12" s="27">
        <v>0</v>
      </c>
      <c r="L12" s="50"/>
      <c r="M12" s="48" t="s">
        <v>12</v>
      </c>
      <c r="N12" s="27" t="s">
        <v>26</v>
      </c>
      <c r="O12" s="27">
        <v>0</v>
      </c>
      <c r="P12" s="50"/>
      <c r="Q12" s="48" t="s">
        <v>12</v>
      </c>
      <c r="R12" s="27" t="s">
        <v>26</v>
      </c>
      <c r="S12" s="27">
        <v>0</v>
      </c>
      <c r="T12" s="50"/>
      <c r="U12" s="48" t="s">
        <v>12</v>
      </c>
      <c r="V12" s="27">
        <v>0</v>
      </c>
      <c r="W12" s="27">
        <v>0</v>
      </c>
      <c r="X12" s="55"/>
    </row>
    <row r="13" spans="1:24" ht="50.1" customHeight="1" thickBot="1">
      <c r="A13" s="62" t="s">
        <v>12</v>
      </c>
      <c r="B13" s="32">
        <v>0</v>
      </c>
      <c r="C13" s="32">
        <v>0</v>
      </c>
      <c r="D13" s="52"/>
      <c r="E13" s="53" t="s">
        <v>12</v>
      </c>
      <c r="F13" s="32">
        <v>0</v>
      </c>
      <c r="G13" s="32">
        <v>0</v>
      </c>
      <c r="H13" s="52"/>
      <c r="I13" s="53" t="s">
        <v>12</v>
      </c>
      <c r="J13" s="32">
        <v>0</v>
      </c>
      <c r="K13" s="32">
        <v>0</v>
      </c>
      <c r="L13" s="52"/>
      <c r="M13" s="53" t="s">
        <v>12</v>
      </c>
      <c r="N13" s="32">
        <v>0</v>
      </c>
      <c r="O13" s="32">
        <v>0</v>
      </c>
      <c r="P13" s="52"/>
      <c r="Q13" s="53" t="s">
        <v>12</v>
      </c>
      <c r="R13" s="32">
        <v>0</v>
      </c>
      <c r="S13" s="32">
        <v>0</v>
      </c>
      <c r="T13" s="52"/>
      <c r="U13" s="53" t="s">
        <v>12</v>
      </c>
      <c r="V13" s="32">
        <v>0</v>
      </c>
      <c r="W13" s="32">
        <v>0</v>
      </c>
      <c r="X13" s="59"/>
    </row>
    <row r="14" spans="1:24" ht="35.1" customHeight="1" thickTop="1">
      <c r="A14" s="64" t="s">
        <v>20</v>
      </c>
      <c r="B14" s="44"/>
      <c r="C14" s="45"/>
      <c r="D14" s="29" t="s">
        <v>21</v>
      </c>
      <c r="E14" s="43" t="s">
        <v>20</v>
      </c>
      <c r="F14" s="44"/>
      <c r="G14" s="45"/>
      <c r="H14" s="30" t="s">
        <v>21</v>
      </c>
      <c r="I14" s="43" t="s">
        <v>20</v>
      </c>
      <c r="J14" s="44"/>
      <c r="K14" s="45"/>
      <c r="L14" s="29" t="s">
        <v>21</v>
      </c>
      <c r="M14" s="43" t="s">
        <v>20</v>
      </c>
      <c r="N14" s="44"/>
      <c r="O14" s="45"/>
      <c r="P14" s="30" t="s">
        <v>21</v>
      </c>
      <c r="Q14" s="43" t="s">
        <v>20</v>
      </c>
      <c r="R14" s="44"/>
      <c r="S14" s="45"/>
      <c r="T14" s="29" t="s">
        <v>21</v>
      </c>
      <c r="U14" s="43" t="s">
        <v>20</v>
      </c>
      <c r="V14" s="44"/>
      <c r="W14" s="45"/>
      <c r="X14" s="31" t="s">
        <v>21</v>
      </c>
    </row>
    <row r="15" spans="1:24" ht="50.1" customHeight="1">
      <c r="A15" s="60" t="s">
        <v>22</v>
      </c>
      <c r="B15" s="39" t="s">
        <v>23</v>
      </c>
      <c r="C15" s="23">
        <v>46188</v>
      </c>
      <c r="D15" s="24"/>
      <c r="E15" s="46" t="s">
        <v>22</v>
      </c>
      <c r="F15" s="39" t="s">
        <v>23</v>
      </c>
      <c r="G15" s="23">
        <v>46189</v>
      </c>
      <c r="H15" s="25"/>
      <c r="I15" s="46" t="s">
        <v>22</v>
      </c>
      <c r="J15" s="39" t="s">
        <v>23</v>
      </c>
      <c r="K15" s="23">
        <v>46190</v>
      </c>
      <c r="L15" s="24"/>
      <c r="M15" s="46" t="s">
        <v>22</v>
      </c>
      <c r="N15" s="39" t="s">
        <v>23</v>
      </c>
      <c r="O15" s="23">
        <v>46191</v>
      </c>
      <c r="P15" s="25"/>
      <c r="Q15" s="46" t="s">
        <v>22</v>
      </c>
      <c r="R15" s="39" t="s">
        <v>23</v>
      </c>
      <c r="S15" s="23">
        <v>46192</v>
      </c>
      <c r="T15" s="24"/>
      <c r="U15" s="46" t="s">
        <v>22</v>
      </c>
      <c r="V15" s="39" t="s">
        <v>23</v>
      </c>
      <c r="W15" s="23">
        <v>46193</v>
      </c>
      <c r="X15" s="26"/>
    </row>
    <row r="16" spans="1:24" ht="50.1" customHeight="1">
      <c r="A16" s="63"/>
      <c r="B16" s="39" t="s">
        <v>24</v>
      </c>
      <c r="C16" s="23"/>
      <c r="D16" s="37" t="s">
        <v>25</v>
      </c>
      <c r="E16" s="47"/>
      <c r="F16" s="39" t="s">
        <v>24</v>
      </c>
      <c r="G16" s="23"/>
      <c r="H16" s="36" t="s">
        <v>25</v>
      </c>
      <c r="I16" s="47"/>
      <c r="J16" s="39" t="s">
        <v>24</v>
      </c>
      <c r="K16" s="23"/>
      <c r="L16" s="37" t="s">
        <v>25</v>
      </c>
      <c r="M16" s="47"/>
      <c r="N16" s="39" t="s">
        <v>24</v>
      </c>
      <c r="O16" s="23"/>
      <c r="P16" s="36" t="s">
        <v>25</v>
      </c>
      <c r="Q16" s="47"/>
      <c r="R16" s="39" t="s">
        <v>24</v>
      </c>
      <c r="S16" s="23"/>
      <c r="T16" s="37" t="s">
        <v>25</v>
      </c>
      <c r="U16" s="47"/>
      <c r="V16" s="39" t="s">
        <v>24</v>
      </c>
      <c r="W16" s="23"/>
      <c r="X16" s="38" t="s">
        <v>25</v>
      </c>
    </row>
    <row r="17" spans="1:24" ht="50.1" customHeight="1">
      <c r="A17" s="60" t="s">
        <v>12</v>
      </c>
      <c r="B17" s="27" t="s">
        <v>36</v>
      </c>
      <c r="C17" s="27" t="s">
        <v>13</v>
      </c>
      <c r="D17" s="49" t="s">
        <v>25</v>
      </c>
      <c r="E17" s="46" t="s">
        <v>12</v>
      </c>
      <c r="F17" s="27" t="s">
        <v>29</v>
      </c>
      <c r="G17" s="27" t="s">
        <v>54</v>
      </c>
      <c r="H17" s="49" t="s">
        <v>25</v>
      </c>
      <c r="I17" s="46" t="s">
        <v>12</v>
      </c>
      <c r="J17" s="27" t="s">
        <v>55</v>
      </c>
      <c r="K17" s="27" t="s">
        <v>56</v>
      </c>
      <c r="L17" s="49" t="s">
        <v>25</v>
      </c>
      <c r="M17" s="46" t="s">
        <v>12</v>
      </c>
      <c r="N17" s="27" t="s">
        <v>57</v>
      </c>
      <c r="O17" s="27" t="s">
        <v>28</v>
      </c>
      <c r="P17" s="49" t="s">
        <v>25</v>
      </c>
      <c r="Q17" s="46" t="s">
        <v>12</v>
      </c>
      <c r="R17" s="27" t="s">
        <v>58</v>
      </c>
      <c r="S17" s="27" t="s">
        <v>59</v>
      </c>
      <c r="T17" s="49" t="s">
        <v>25</v>
      </c>
      <c r="U17" s="46" t="s">
        <v>12</v>
      </c>
      <c r="V17" s="27">
        <v>0</v>
      </c>
      <c r="W17" s="27">
        <v>0</v>
      </c>
      <c r="X17" s="54" t="s">
        <v>25</v>
      </c>
    </row>
    <row r="18" spans="1:24" ht="50.1" customHeight="1">
      <c r="A18" s="61" t="s">
        <v>12</v>
      </c>
      <c r="B18" s="27" t="s">
        <v>26</v>
      </c>
      <c r="C18" s="27">
        <v>0</v>
      </c>
      <c r="D18" s="50"/>
      <c r="E18" s="48" t="s">
        <v>12</v>
      </c>
      <c r="F18" s="27" t="s">
        <v>26</v>
      </c>
      <c r="G18" s="27">
        <v>0</v>
      </c>
      <c r="H18" s="50"/>
      <c r="I18" s="48" t="s">
        <v>12</v>
      </c>
      <c r="J18" s="27" t="s">
        <v>26</v>
      </c>
      <c r="K18" s="27">
        <v>0</v>
      </c>
      <c r="L18" s="50"/>
      <c r="M18" s="48" t="s">
        <v>12</v>
      </c>
      <c r="N18" s="27" t="s">
        <v>26</v>
      </c>
      <c r="O18" s="27">
        <v>0</v>
      </c>
      <c r="P18" s="50"/>
      <c r="Q18" s="48" t="s">
        <v>12</v>
      </c>
      <c r="R18" s="27" t="s">
        <v>26</v>
      </c>
      <c r="S18" s="27">
        <v>0</v>
      </c>
      <c r="T18" s="50"/>
      <c r="U18" s="48" t="s">
        <v>12</v>
      </c>
      <c r="V18" s="27">
        <v>0</v>
      </c>
      <c r="W18" s="27">
        <v>0</v>
      </c>
      <c r="X18" s="55"/>
    </row>
    <row r="19" spans="1:24" ht="50.1" customHeight="1" thickBot="1">
      <c r="A19" s="62" t="s">
        <v>12</v>
      </c>
      <c r="B19" s="32">
        <v>0</v>
      </c>
      <c r="C19" s="32">
        <v>0</v>
      </c>
      <c r="D19" s="52"/>
      <c r="E19" s="53" t="s">
        <v>12</v>
      </c>
      <c r="F19" s="32">
        <v>0</v>
      </c>
      <c r="G19" s="32">
        <v>0</v>
      </c>
      <c r="H19" s="52"/>
      <c r="I19" s="53" t="s">
        <v>12</v>
      </c>
      <c r="J19" s="32">
        <v>0</v>
      </c>
      <c r="K19" s="32">
        <v>0</v>
      </c>
      <c r="L19" s="52"/>
      <c r="M19" s="53" t="s">
        <v>12</v>
      </c>
      <c r="N19" s="32">
        <v>0</v>
      </c>
      <c r="O19" s="32">
        <v>0</v>
      </c>
      <c r="P19" s="52"/>
      <c r="Q19" s="53" t="s">
        <v>12</v>
      </c>
      <c r="R19" s="32">
        <v>0</v>
      </c>
      <c r="S19" s="32">
        <v>0</v>
      </c>
      <c r="T19" s="52"/>
      <c r="U19" s="53" t="s">
        <v>12</v>
      </c>
      <c r="V19" s="32">
        <v>0</v>
      </c>
      <c r="W19" s="32">
        <v>0</v>
      </c>
      <c r="X19" s="59"/>
    </row>
    <row r="20" spans="1:24" ht="35.1" customHeight="1" thickTop="1">
      <c r="A20" s="64" t="s">
        <v>20</v>
      </c>
      <c r="B20" s="44"/>
      <c r="C20" s="45"/>
      <c r="D20" s="21" t="s">
        <v>21</v>
      </c>
      <c r="E20" s="43" t="s">
        <v>20</v>
      </c>
      <c r="F20" s="44"/>
      <c r="G20" s="45"/>
      <c r="H20" s="33" t="s">
        <v>21</v>
      </c>
      <c r="I20" s="43" t="s">
        <v>20</v>
      </c>
      <c r="J20" s="44"/>
      <c r="K20" s="45"/>
      <c r="L20" s="21" t="s">
        <v>21</v>
      </c>
      <c r="M20" s="43" t="s">
        <v>20</v>
      </c>
      <c r="N20" s="44"/>
      <c r="O20" s="45"/>
      <c r="P20" s="33" t="s">
        <v>21</v>
      </c>
      <c r="Q20" s="43" t="s">
        <v>20</v>
      </c>
      <c r="R20" s="44"/>
      <c r="S20" s="45"/>
      <c r="T20" s="21" t="s">
        <v>21</v>
      </c>
      <c r="U20" s="43" t="s">
        <v>20</v>
      </c>
      <c r="V20" s="44"/>
      <c r="W20" s="45"/>
      <c r="X20" s="22" t="s">
        <v>21</v>
      </c>
    </row>
    <row r="21" spans="1:24" ht="50.1" customHeight="1">
      <c r="A21" s="60" t="s">
        <v>22</v>
      </c>
      <c r="B21" s="39" t="s">
        <v>23</v>
      </c>
      <c r="C21" s="23">
        <v>46195</v>
      </c>
      <c r="D21" s="24"/>
      <c r="E21" s="46" t="s">
        <v>22</v>
      </c>
      <c r="F21" s="39" t="s">
        <v>23</v>
      </c>
      <c r="G21" s="23">
        <v>46196</v>
      </c>
      <c r="H21" s="25"/>
      <c r="I21" s="46" t="s">
        <v>22</v>
      </c>
      <c r="J21" s="39" t="s">
        <v>23</v>
      </c>
      <c r="K21" s="23">
        <v>46197</v>
      </c>
      <c r="L21" s="24"/>
      <c r="M21" s="46" t="s">
        <v>22</v>
      </c>
      <c r="N21" s="39" t="s">
        <v>23</v>
      </c>
      <c r="O21" s="23">
        <v>46198</v>
      </c>
      <c r="P21" s="25"/>
      <c r="Q21" s="46" t="s">
        <v>22</v>
      </c>
      <c r="R21" s="39" t="s">
        <v>23</v>
      </c>
      <c r="S21" s="23">
        <v>46199</v>
      </c>
      <c r="T21" s="24"/>
      <c r="U21" s="46" t="s">
        <v>22</v>
      </c>
      <c r="V21" s="39" t="s">
        <v>23</v>
      </c>
      <c r="W21" s="23">
        <v>46200</v>
      </c>
      <c r="X21" s="26"/>
    </row>
    <row r="22" spans="1:24" ht="50.1" customHeight="1">
      <c r="A22" s="63"/>
      <c r="B22" s="39" t="s">
        <v>24</v>
      </c>
      <c r="C22" s="23"/>
      <c r="D22" s="37" t="s">
        <v>25</v>
      </c>
      <c r="E22" s="47"/>
      <c r="F22" s="39" t="s">
        <v>24</v>
      </c>
      <c r="G22" s="23"/>
      <c r="H22" s="36" t="s">
        <v>25</v>
      </c>
      <c r="I22" s="47"/>
      <c r="J22" s="39" t="s">
        <v>24</v>
      </c>
      <c r="K22" s="23"/>
      <c r="L22" s="37" t="s">
        <v>25</v>
      </c>
      <c r="M22" s="47"/>
      <c r="N22" s="39" t="s">
        <v>24</v>
      </c>
      <c r="O22" s="23"/>
      <c r="P22" s="36" t="s">
        <v>25</v>
      </c>
      <c r="Q22" s="47"/>
      <c r="R22" s="39" t="s">
        <v>24</v>
      </c>
      <c r="S22" s="23"/>
      <c r="T22" s="37" t="s">
        <v>25</v>
      </c>
      <c r="U22" s="47"/>
      <c r="V22" s="39" t="s">
        <v>24</v>
      </c>
      <c r="W22" s="23"/>
      <c r="X22" s="38" t="s">
        <v>25</v>
      </c>
    </row>
    <row r="23" spans="1:24" ht="50.1" customHeight="1">
      <c r="A23" s="60" t="s">
        <v>12</v>
      </c>
      <c r="B23" s="27" t="s">
        <v>60</v>
      </c>
      <c r="C23" s="27" t="s">
        <v>13</v>
      </c>
      <c r="D23" s="49" t="s">
        <v>25</v>
      </c>
      <c r="E23" s="46" t="s">
        <v>12</v>
      </c>
      <c r="F23" s="27" t="s">
        <v>61</v>
      </c>
      <c r="G23" s="27" t="s">
        <v>30</v>
      </c>
      <c r="H23" s="49" t="s">
        <v>25</v>
      </c>
      <c r="I23" s="46" t="s">
        <v>12</v>
      </c>
      <c r="J23" s="27" t="s">
        <v>62</v>
      </c>
      <c r="K23" s="27" t="s">
        <v>15</v>
      </c>
      <c r="L23" s="49" t="s">
        <v>25</v>
      </c>
      <c r="M23" s="46" t="s">
        <v>12</v>
      </c>
      <c r="N23" s="27" t="s">
        <v>63</v>
      </c>
      <c r="O23" s="27" t="s">
        <v>64</v>
      </c>
      <c r="P23" s="49" t="s">
        <v>25</v>
      </c>
      <c r="Q23" s="46" t="s">
        <v>12</v>
      </c>
      <c r="R23" s="27" t="s">
        <v>65</v>
      </c>
      <c r="S23" s="27" t="s">
        <v>13</v>
      </c>
      <c r="T23" s="49" t="s">
        <v>25</v>
      </c>
      <c r="U23" s="46" t="s">
        <v>12</v>
      </c>
      <c r="V23" s="27">
        <v>0</v>
      </c>
      <c r="W23" s="27">
        <v>0</v>
      </c>
      <c r="X23" s="54" t="s">
        <v>25</v>
      </c>
    </row>
    <row r="24" spans="1:24" ht="50.1" customHeight="1">
      <c r="A24" s="61" t="s">
        <v>12</v>
      </c>
      <c r="B24" s="27" t="s">
        <v>26</v>
      </c>
      <c r="C24" s="27">
        <v>0</v>
      </c>
      <c r="D24" s="50"/>
      <c r="E24" s="48" t="s">
        <v>12</v>
      </c>
      <c r="F24" s="27" t="s">
        <v>26</v>
      </c>
      <c r="G24" s="27">
        <v>0</v>
      </c>
      <c r="H24" s="50"/>
      <c r="I24" s="48" t="s">
        <v>12</v>
      </c>
      <c r="J24" s="27" t="s">
        <v>26</v>
      </c>
      <c r="K24" s="27">
        <v>0</v>
      </c>
      <c r="L24" s="50"/>
      <c r="M24" s="48" t="s">
        <v>12</v>
      </c>
      <c r="N24" s="27" t="s">
        <v>26</v>
      </c>
      <c r="O24" s="27">
        <v>0</v>
      </c>
      <c r="P24" s="50"/>
      <c r="Q24" s="48" t="s">
        <v>12</v>
      </c>
      <c r="R24" s="27" t="s">
        <v>66</v>
      </c>
      <c r="S24" s="27" t="s">
        <v>26</v>
      </c>
      <c r="T24" s="50"/>
      <c r="U24" s="48" t="s">
        <v>12</v>
      </c>
      <c r="V24" s="27">
        <v>0</v>
      </c>
      <c r="W24" s="27">
        <v>0</v>
      </c>
      <c r="X24" s="55"/>
    </row>
    <row r="25" spans="1:24" ht="50.1" customHeight="1" thickBot="1">
      <c r="A25" s="62" t="s">
        <v>12</v>
      </c>
      <c r="B25" s="28">
        <v>0</v>
      </c>
      <c r="C25" s="28">
        <v>0</v>
      </c>
      <c r="D25" s="52"/>
      <c r="E25" s="53" t="s">
        <v>12</v>
      </c>
      <c r="F25" s="28">
        <v>0</v>
      </c>
      <c r="G25" s="28">
        <v>0</v>
      </c>
      <c r="H25" s="52"/>
      <c r="I25" s="53" t="s">
        <v>12</v>
      </c>
      <c r="J25" s="28">
        <v>0</v>
      </c>
      <c r="K25" s="28">
        <v>0</v>
      </c>
      <c r="L25" s="52"/>
      <c r="M25" s="53" t="s">
        <v>12</v>
      </c>
      <c r="N25" s="28">
        <v>0</v>
      </c>
      <c r="O25" s="28">
        <v>0</v>
      </c>
      <c r="P25" s="52"/>
      <c r="Q25" s="53" t="s">
        <v>12</v>
      </c>
      <c r="R25" s="28">
        <v>0</v>
      </c>
      <c r="S25" s="28">
        <v>0</v>
      </c>
      <c r="T25" s="52"/>
      <c r="U25" s="53" t="s">
        <v>12</v>
      </c>
      <c r="V25" s="28">
        <v>0</v>
      </c>
      <c r="W25" s="28">
        <v>0</v>
      </c>
      <c r="X25" s="59"/>
    </row>
    <row r="26" spans="1:24" ht="34.5" customHeight="1" thickTop="1">
      <c r="A26" s="64" t="s">
        <v>20</v>
      </c>
      <c r="B26" s="44"/>
      <c r="C26" s="45"/>
      <c r="D26" s="29" t="s">
        <v>21</v>
      </c>
      <c r="E26" s="43" t="s">
        <v>20</v>
      </c>
      <c r="F26" s="44"/>
      <c r="G26" s="45"/>
      <c r="H26" s="30" t="s">
        <v>21</v>
      </c>
      <c r="I26" s="43" t="s">
        <v>20</v>
      </c>
      <c r="J26" s="44"/>
      <c r="K26" s="45"/>
      <c r="L26" s="29" t="s">
        <v>21</v>
      </c>
      <c r="M26" s="43" t="s">
        <v>20</v>
      </c>
      <c r="N26" s="44"/>
      <c r="O26" s="45"/>
      <c r="P26" s="30" t="s">
        <v>21</v>
      </c>
      <c r="Q26" s="43" t="s">
        <v>20</v>
      </c>
      <c r="R26" s="44"/>
      <c r="S26" s="45"/>
      <c r="T26" s="29" t="s">
        <v>21</v>
      </c>
      <c r="U26" s="43" t="s">
        <v>20</v>
      </c>
      <c r="V26" s="44"/>
      <c r="W26" s="45"/>
      <c r="X26" s="31" t="s">
        <v>21</v>
      </c>
    </row>
    <row r="27" spans="1:24" ht="50.1" customHeight="1">
      <c r="A27" s="60" t="s">
        <v>22</v>
      </c>
      <c r="B27" s="39" t="s">
        <v>23</v>
      </c>
      <c r="C27" s="23">
        <v>46202</v>
      </c>
      <c r="D27" s="24"/>
      <c r="E27" s="46" t="s">
        <v>22</v>
      </c>
      <c r="F27" s="39" t="s">
        <v>23</v>
      </c>
      <c r="G27" s="23">
        <v>46203</v>
      </c>
      <c r="H27" s="25"/>
      <c r="I27" s="46" t="s">
        <v>22</v>
      </c>
      <c r="J27" s="39" t="s">
        <v>23</v>
      </c>
      <c r="K27" s="23">
        <v>46204</v>
      </c>
      <c r="L27" s="24"/>
      <c r="M27" s="46" t="s">
        <v>22</v>
      </c>
      <c r="N27" s="39" t="s">
        <v>23</v>
      </c>
      <c r="O27" s="23">
        <v>46205</v>
      </c>
      <c r="P27" s="25"/>
      <c r="Q27" s="46" t="s">
        <v>22</v>
      </c>
      <c r="R27" s="39" t="s">
        <v>23</v>
      </c>
      <c r="S27" s="23">
        <v>46206</v>
      </c>
      <c r="T27" s="24"/>
      <c r="U27" s="46" t="s">
        <v>22</v>
      </c>
      <c r="V27" s="39" t="s">
        <v>23</v>
      </c>
      <c r="W27" s="23">
        <v>46207</v>
      </c>
      <c r="X27" s="26"/>
    </row>
    <row r="28" spans="1:24" ht="50.1" customHeight="1">
      <c r="A28" s="63"/>
      <c r="B28" s="39" t="s">
        <v>24</v>
      </c>
      <c r="C28" s="23"/>
      <c r="D28" s="37" t="s">
        <v>25</v>
      </c>
      <c r="E28" s="47"/>
      <c r="F28" s="39" t="s">
        <v>24</v>
      </c>
      <c r="G28" s="23"/>
      <c r="H28" s="36" t="s">
        <v>25</v>
      </c>
      <c r="I28" s="47"/>
      <c r="J28" s="39" t="s">
        <v>24</v>
      </c>
      <c r="K28" s="23"/>
      <c r="L28" s="37" t="s">
        <v>25</v>
      </c>
      <c r="M28" s="47"/>
      <c r="N28" s="39" t="s">
        <v>24</v>
      </c>
      <c r="O28" s="23"/>
      <c r="P28" s="36" t="s">
        <v>25</v>
      </c>
      <c r="Q28" s="47"/>
      <c r="R28" s="39" t="s">
        <v>24</v>
      </c>
      <c r="S28" s="23"/>
      <c r="T28" s="37" t="s">
        <v>25</v>
      </c>
      <c r="U28" s="47"/>
      <c r="V28" s="39" t="s">
        <v>24</v>
      </c>
      <c r="W28" s="23"/>
      <c r="X28" s="38" t="s">
        <v>25</v>
      </c>
    </row>
    <row r="29" spans="1:24" ht="50.1" customHeight="1">
      <c r="A29" s="60" t="s">
        <v>12</v>
      </c>
      <c r="B29" s="27" t="s">
        <v>27</v>
      </c>
      <c r="C29" s="27" t="s">
        <v>34</v>
      </c>
      <c r="D29" s="49" t="s">
        <v>25</v>
      </c>
      <c r="E29" s="46" t="s">
        <v>12</v>
      </c>
      <c r="F29" s="27" t="s">
        <v>31</v>
      </c>
      <c r="G29" s="27" t="s">
        <v>67</v>
      </c>
      <c r="H29" s="49" t="s">
        <v>25</v>
      </c>
      <c r="I29" s="46" t="s">
        <v>12</v>
      </c>
      <c r="J29" s="27">
        <v>0</v>
      </c>
      <c r="K29" s="27">
        <v>0</v>
      </c>
      <c r="L29" s="49" t="s">
        <v>25</v>
      </c>
      <c r="M29" s="46" t="s">
        <v>12</v>
      </c>
      <c r="N29" s="27">
        <v>0</v>
      </c>
      <c r="O29" s="27">
        <v>0</v>
      </c>
      <c r="P29" s="49" t="s">
        <v>25</v>
      </c>
      <c r="Q29" s="46" t="s">
        <v>12</v>
      </c>
      <c r="R29" s="27">
        <v>0</v>
      </c>
      <c r="S29" s="27">
        <v>0</v>
      </c>
      <c r="T29" s="49" t="s">
        <v>25</v>
      </c>
      <c r="U29" s="46" t="s">
        <v>12</v>
      </c>
      <c r="V29" s="27" t="s">
        <v>37</v>
      </c>
      <c r="W29" s="27" t="s">
        <v>37</v>
      </c>
      <c r="X29" s="54" t="s">
        <v>25</v>
      </c>
    </row>
    <row r="30" spans="1:24" ht="50.1" customHeight="1">
      <c r="A30" s="61" t="s">
        <v>12</v>
      </c>
      <c r="B30" s="27" t="s">
        <v>26</v>
      </c>
      <c r="C30" s="27">
        <v>0</v>
      </c>
      <c r="D30" s="50"/>
      <c r="E30" s="48" t="s">
        <v>12</v>
      </c>
      <c r="F30" s="27" t="s">
        <v>26</v>
      </c>
      <c r="G30" s="27">
        <v>0</v>
      </c>
      <c r="H30" s="50"/>
      <c r="I30" s="48" t="s">
        <v>12</v>
      </c>
      <c r="J30" s="27">
        <v>0</v>
      </c>
      <c r="K30" s="27">
        <v>0</v>
      </c>
      <c r="L30" s="50"/>
      <c r="M30" s="48" t="s">
        <v>12</v>
      </c>
      <c r="N30" s="27">
        <v>0</v>
      </c>
      <c r="O30" s="27">
        <v>0</v>
      </c>
      <c r="P30" s="50"/>
      <c r="Q30" s="48" t="s">
        <v>12</v>
      </c>
      <c r="R30" s="27">
        <v>0</v>
      </c>
      <c r="S30" s="27">
        <v>0</v>
      </c>
      <c r="T30" s="50"/>
      <c r="U30" s="48" t="s">
        <v>12</v>
      </c>
      <c r="V30" s="27" t="s">
        <v>37</v>
      </c>
      <c r="W30" s="27" t="s">
        <v>37</v>
      </c>
      <c r="X30" s="55"/>
    </row>
    <row r="31" spans="1:24" ht="50.1" customHeight="1">
      <c r="A31" s="63" t="s">
        <v>12</v>
      </c>
      <c r="B31" s="27">
        <v>0</v>
      </c>
      <c r="C31" s="27">
        <v>0</v>
      </c>
      <c r="D31" s="51"/>
      <c r="E31" s="47" t="s">
        <v>12</v>
      </c>
      <c r="F31" s="27">
        <v>0</v>
      </c>
      <c r="G31" s="27">
        <v>0</v>
      </c>
      <c r="H31" s="51"/>
      <c r="I31" s="47" t="s">
        <v>12</v>
      </c>
      <c r="J31" s="27">
        <v>0</v>
      </c>
      <c r="K31" s="27">
        <v>0</v>
      </c>
      <c r="L31" s="51"/>
      <c r="M31" s="47" t="s">
        <v>12</v>
      </c>
      <c r="N31" s="27">
        <v>0</v>
      </c>
      <c r="O31" s="27">
        <v>0</v>
      </c>
      <c r="P31" s="51"/>
      <c r="Q31" s="47" t="s">
        <v>12</v>
      </c>
      <c r="R31" s="27">
        <v>0</v>
      </c>
      <c r="S31" s="27">
        <v>0</v>
      </c>
      <c r="T31" s="51"/>
      <c r="U31" s="47" t="s">
        <v>12</v>
      </c>
      <c r="V31" s="27" t="s">
        <v>37</v>
      </c>
      <c r="W31" s="27" t="s">
        <v>37</v>
      </c>
      <c r="X31" s="56"/>
    </row>
  </sheetData>
  <mergeCells count="121">
    <mergeCell ref="E14:G14"/>
    <mergeCell ref="E15:E16"/>
    <mergeCell ref="A2:C2"/>
    <mergeCell ref="M2:O2"/>
    <mergeCell ref="M8:O8"/>
    <mergeCell ref="M9:M10"/>
    <mergeCell ref="E2:G2"/>
    <mergeCell ref="E3:E4"/>
    <mergeCell ref="E5:E7"/>
    <mergeCell ref="H5:H7"/>
    <mergeCell ref="A5:A7"/>
    <mergeCell ref="A3:A4"/>
    <mergeCell ref="D29:D31"/>
    <mergeCell ref="E23:E25"/>
    <mergeCell ref="D17:D19"/>
    <mergeCell ref="M3:M4"/>
    <mergeCell ref="M5:M7"/>
    <mergeCell ref="D5:D7"/>
    <mergeCell ref="D11:D13"/>
    <mergeCell ref="M26:O26"/>
    <mergeCell ref="M27:M28"/>
    <mergeCell ref="M29:M31"/>
    <mergeCell ref="E17:E19"/>
    <mergeCell ref="H17:H19"/>
    <mergeCell ref="I14:K14"/>
    <mergeCell ref="I15:I16"/>
    <mergeCell ref="I17:I19"/>
    <mergeCell ref="L17:L19"/>
    <mergeCell ref="D23:D25"/>
    <mergeCell ref="L23:L25"/>
    <mergeCell ref="M17:M19"/>
    <mergeCell ref="M11:M13"/>
    <mergeCell ref="M14:O14"/>
    <mergeCell ref="M15:M16"/>
    <mergeCell ref="H23:H25"/>
    <mergeCell ref="I23:I25"/>
    <mergeCell ref="A17:A19"/>
    <mergeCell ref="A15:A16"/>
    <mergeCell ref="A14:C14"/>
    <mergeCell ref="A11:A13"/>
    <mergeCell ref="A9:A10"/>
    <mergeCell ref="A8:C8"/>
    <mergeCell ref="A29:A31"/>
    <mergeCell ref="A27:A28"/>
    <mergeCell ref="A26:C26"/>
    <mergeCell ref="A23:A25"/>
    <mergeCell ref="A21:A22"/>
    <mergeCell ref="A20:C20"/>
    <mergeCell ref="L5:L7"/>
    <mergeCell ref="P5:P7"/>
    <mergeCell ref="X5:X7"/>
    <mergeCell ref="Q2:S2"/>
    <mergeCell ref="Q3:Q4"/>
    <mergeCell ref="Q5:Q7"/>
    <mergeCell ref="T5:T7"/>
    <mergeCell ref="U2:W2"/>
    <mergeCell ref="U3:U4"/>
    <mergeCell ref="U5:U7"/>
    <mergeCell ref="E8:G8"/>
    <mergeCell ref="E9:E10"/>
    <mergeCell ref="E11:E13"/>
    <mergeCell ref="H11:H13"/>
    <mergeCell ref="I8:K8"/>
    <mergeCell ref="I9:I10"/>
    <mergeCell ref="I11:I13"/>
    <mergeCell ref="I2:K2"/>
    <mergeCell ref="I3:I4"/>
    <mergeCell ref="I5:I7"/>
    <mergeCell ref="Q20:S20"/>
    <mergeCell ref="Q21:Q22"/>
    <mergeCell ref="U8:W8"/>
    <mergeCell ref="U9:U10"/>
    <mergeCell ref="U11:U13"/>
    <mergeCell ref="X11:X13"/>
    <mergeCell ref="Q14:S14"/>
    <mergeCell ref="Q15:Q16"/>
    <mergeCell ref="L11:L13"/>
    <mergeCell ref="P11:P13"/>
    <mergeCell ref="Q8:S8"/>
    <mergeCell ref="Q9:Q10"/>
    <mergeCell ref="Q11:Q13"/>
    <mergeCell ref="T11:T13"/>
    <mergeCell ref="X29:X31"/>
    <mergeCell ref="F1:X1"/>
    <mergeCell ref="U23:U25"/>
    <mergeCell ref="X23:X25"/>
    <mergeCell ref="E26:G26"/>
    <mergeCell ref="E27:E28"/>
    <mergeCell ref="E29:E31"/>
    <mergeCell ref="X17:X19"/>
    <mergeCell ref="E20:G20"/>
    <mergeCell ref="E21:E22"/>
    <mergeCell ref="I20:K20"/>
    <mergeCell ref="I21:I22"/>
    <mergeCell ref="U20:W20"/>
    <mergeCell ref="U21:U22"/>
    <mergeCell ref="M20:O20"/>
    <mergeCell ref="M21:M22"/>
    <mergeCell ref="P17:P19"/>
    <mergeCell ref="Q17:Q19"/>
    <mergeCell ref="T17:T19"/>
    <mergeCell ref="U14:W14"/>
    <mergeCell ref="T23:T25"/>
    <mergeCell ref="U15:U16"/>
    <mergeCell ref="U17:U19"/>
    <mergeCell ref="Q23:Q25"/>
    <mergeCell ref="Q26:S26"/>
    <mergeCell ref="Q27:Q28"/>
    <mergeCell ref="Q29:Q31"/>
    <mergeCell ref="T29:T31"/>
    <mergeCell ref="U26:W26"/>
    <mergeCell ref="P23:P25"/>
    <mergeCell ref="H29:H31"/>
    <mergeCell ref="I26:K26"/>
    <mergeCell ref="I27:I28"/>
    <mergeCell ref="I29:I31"/>
    <mergeCell ref="L29:L31"/>
    <mergeCell ref="P29:P31"/>
    <mergeCell ref="M23:M25"/>
    <mergeCell ref="U27:U28"/>
    <mergeCell ref="U29:U31"/>
  </mergeCells>
  <phoneticPr fontId="1"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93AB9-FD38-40FE-BF23-8A809581A29F}">
  <sheetPr>
    <pageSetUpPr fitToPage="1"/>
  </sheetPr>
  <dimension ref="A1:H49"/>
  <sheetViews>
    <sheetView showGridLines="0" view="pageBreakPreview" topLeftCell="A7" zoomScale="70" zoomScaleNormal="70" zoomScaleSheetLayoutView="70" workbookViewId="0">
      <selection activeCell="H18" sqref="H18:H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34" t="s">
        <v>0</v>
      </c>
      <c r="F7" s="34" t="s">
        <v>1</v>
      </c>
      <c r="G7" s="79"/>
      <c r="H7" s="77"/>
    </row>
    <row r="8" spans="1:8" s="3" customFormat="1" ht="39.950000000000003" customHeight="1">
      <c r="A8" s="82" t="s">
        <v>91</v>
      </c>
      <c r="B8" s="80" t="s">
        <v>12</v>
      </c>
      <c r="C8" s="80" t="s">
        <v>68</v>
      </c>
      <c r="D8" s="14" t="s">
        <v>69</v>
      </c>
      <c r="E8" s="81">
        <v>32.5</v>
      </c>
      <c r="F8" s="81">
        <v>50</v>
      </c>
      <c r="G8" s="41">
        <f t="shared" ref="G8:G23" si="0">($C$3*E8)+($C$4*F8)</f>
        <v>0</v>
      </c>
      <c r="H8" s="83" t="s">
        <v>70</v>
      </c>
    </row>
    <row r="9" spans="1:8" s="3" customFormat="1" ht="39.950000000000003" customHeight="1">
      <c r="A9" s="82" t="s">
        <v>71</v>
      </c>
      <c r="B9" s="80" t="s">
        <v>71</v>
      </c>
      <c r="C9" s="80" t="s">
        <v>71</v>
      </c>
      <c r="D9" s="14" t="s">
        <v>72</v>
      </c>
      <c r="E9" s="81">
        <v>19.5</v>
      </c>
      <c r="F9" s="81">
        <v>30</v>
      </c>
      <c r="G9" s="41">
        <f t="shared" si="0"/>
        <v>0</v>
      </c>
      <c r="H9" s="83" t="s">
        <v>71</v>
      </c>
    </row>
    <row r="10" spans="1:8" s="3" customFormat="1" ht="39.950000000000003" customHeight="1">
      <c r="A10" s="82" t="s">
        <v>71</v>
      </c>
      <c r="B10" s="80" t="s">
        <v>71</v>
      </c>
      <c r="C10" s="80" t="s">
        <v>71</v>
      </c>
      <c r="D10" s="14" t="s">
        <v>73</v>
      </c>
      <c r="E10" s="81">
        <v>6.5</v>
      </c>
      <c r="F10" s="81">
        <v>10</v>
      </c>
      <c r="G10" s="41">
        <f t="shared" si="0"/>
        <v>0</v>
      </c>
      <c r="H10" s="83" t="s">
        <v>71</v>
      </c>
    </row>
    <row r="11" spans="1:8" s="3" customFormat="1" ht="39.950000000000003" customHeight="1">
      <c r="A11" s="82" t="s">
        <v>71</v>
      </c>
      <c r="B11" s="80" t="s">
        <v>71</v>
      </c>
      <c r="C11" s="80" t="s">
        <v>71</v>
      </c>
      <c r="D11" s="14" t="s">
        <v>74</v>
      </c>
      <c r="E11" s="81">
        <v>1.3</v>
      </c>
      <c r="F11" s="81">
        <v>2</v>
      </c>
      <c r="G11" s="41">
        <f t="shared" si="0"/>
        <v>0</v>
      </c>
      <c r="H11" s="83" t="s">
        <v>71</v>
      </c>
    </row>
    <row r="12" spans="1:8" s="3" customFormat="1" ht="39.950000000000003" customHeight="1">
      <c r="A12" s="82" t="s">
        <v>71</v>
      </c>
      <c r="B12" s="80" t="s">
        <v>71</v>
      </c>
      <c r="C12" s="80" t="s">
        <v>71</v>
      </c>
      <c r="D12" s="14" t="s">
        <v>75</v>
      </c>
      <c r="E12" s="81">
        <v>0.65</v>
      </c>
      <c r="F12" s="81">
        <v>1</v>
      </c>
      <c r="G12" s="41">
        <f t="shared" si="0"/>
        <v>0</v>
      </c>
      <c r="H12" s="83" t="s">
        <v>71</v>
      </c>
    </row>
    <row r="13" spans="1:8" s="3" customFormat="1" ht="39.950000000000003" customHeight="1">
      <c r="A13" s="82" t="s">
        <v>71</v>
      </c>
      <c r="B13" s="80" t="s">
        <v>71</v>
      </c>
      <c r="C13" s="80" t="s">
        <v>71</v>
      </c>
      <c r="D13" s="14" t="s">
        <v>76</v>
      </c>
      <c r="E13" s="81">
        <v>0.33</v>
      </c>
      <c r="F13" s="81">
        <v>0.5</v>
      </c>
      <c r="G13" s="41">
        <f t="shared" si="0"/>
        <v>0</v>
      </c>
      <c r="H13" s="83" t="s">
        <v>71</v>
      </c>
    </row>
    <row r="14" spans="1:8" s="3" customFormat="1" ht="39.950000000000003" customHeight="1">
      <c r="A14" s="82" t="s">
        <v>71</v>
      </c>
      <c r="B14" s="80" t="s">
        <v>71</v>
      </c>
      <c r="C14" s="80" t="s">
        <v>71</v>
      </c>
      <c r="D14" s="14" t="s">
        <v>77</v>
      </c>
      <c r="E14" s="81">
        <v>0.33</v>
      </c>
      <c r="F14" s="81">
        <v>0.5</v>
      </c>
      <c r="G14" s="41">
        <f t="shared" si="0"/>
        <v>0</v>
      </c>
      <c r="H14" s="83" t="s">
        <v>71</v>
      </c>
    </row>
    <row r="15" spans="1:8" s="3" customFormat="1" ht="39.950000000000003" customHeight="1">
      <c r="A15" s="82" t="s">
        <v>71</v>
      </c>
      <c r="B15" s="80" t="s">
        <v>71</v>
      </c>
      <c r="C15" s="80" t="s">
        <v>71</v>
      </c>
      <c r="D15" s="14" t="s">
        <v>78</v>
      </c>
      <c r="E15" s="81">
        <v>0.33</v>
      </c>
      <c r="F15" s="81">
        <v>0.5</v>
      </c>
      <c r="G15" s="41">
        <f t="shared" si="0"/>
        <v>0</v>
      </c>
      <c r="H15" s="83" t="s">
        <v>71</v>
      </c>
    </row>
    <row r="16" spans="1:8" s="3" customFormat="1" ht="39.950000000000003" customHeight="1">
      <c r="A16" s="82" t="s">
        <v>71</v>
      </c>
      <c r="B16" s="80" t="s">
        <v>71</v>
      </c>
      <c r="C16" s="80" t="s">
        <v>71</v>
      </c>
      <c r="D16" s="14" t="s">
        <v>79</v>
      </c>
      <c r="E16" s="81">
        <v>0.13</v>
      </c>
      <c r="F16" s="81">
        <v>0.2</v>
      </c>
      <c r="G16" s="41">
        <f t="shared" si="0"/>
        <v>0</v>
      </c>
      <c r="H16" s="83" t="s">
        <v>71</v>
      </c>
    </row>
    <row r="17" spans="1:8" s="3" customFormat="1" ht="39.950000000000003" customHeight="1">
      <c r="A17" s="82" t="s">
        <v>71</v>
      </c>
      <c r="B17" s="80" t="s">
        <v>71</v>
      </c>
      <c r="C17" s="80" t="s">
        <v>71</v>
      </c>
      <c r="D17" s="14" t="s">
        <v>80</v>
      </c>
      <c r="E17" s="81">
        <v>7.0000000000000007E-2</v>
      </c>
      <c r="F17" s="81">
        <v>0.1</v>
      </c>
      <c r="G17" s="41">
        <f t="shared" si="0"/>
        <v>0</v>
      </c>
      <c r="H17" s="83" t="s">
        <v>71</v>
      </c>
    </row>
    <row r="18" spans="1:8" s="3" customFormat="1" ht="39.950000000000003" customHeight="1">
      <c r="A18" s="82" t="s">
        <v>71</v>
      </c>
      <c r="B18" s="80" t="s">
        <v>71</v>
      </c>
      <c r="C18" s="80" t="s">
        <v>81</v>
      </c>
      <c r="D18" s="14" t="s">
        <v>82</v>
      </c>
      <c r="E18" s="81">
        <v>13</v>
      </c>
      <c r="F18" s="81">
        <v>20</v>
      </c>
      <c r="G18" s="41">
        <f t="shared" si="0"/>
        <v>0</v>
      </c>
      <c r="H18" s="83" t="s">
        <v>83</v>
      </c>
    </row>
    <row r="19" spans="1:8" s="3" customFormat="1" ht="39.950000000000003" customHeight="1">
      <c r="A19" s="82" t="s">
        <v>71</v>
      </c>
      <c r="B19" s="80" t="s">
        <v>71</v>
      </c>
      <c r="C19" s="80" t="s">
        <v>71</v>
      </c>
      <c r="D19" s="14" t="s">
        <v>84</v>
      </c>
      <c r="E19" s="81">
        <v>1.3</v>
      </c>
      <c r="F19" s="81">
        <v>2</v>
      </c>
      <c r="G19" s="41">
        <f t="shared" si="0"/>
        <v>0</v>
      </c>
      <c r="H19" s="83" t="s">
        <v>71</v>
      </c>
    </row>
    <row r="20" spans="1:8" s="3" customFormat="1" ht="39.950000000000003" customHeight="1">
      <c r="A20" s="82" t="s">
        <v>71</v>
      </c>
      <c r="B20" s="80" t="s">
        <v>71</v>
      </c>
      <c r="C20" s="80" t="s">
        <v>71</v>
      </c>
      <c r="D20" s="14" t="s">
        <v>85</v>
      </c>
      <c r="E20" s="81">
        <v>1.3</v>
      </c>
      <c r="F20" s="81">
        <v>2</v>
      </c>
      <c r="G20" s="41">
        <f t="shared" si="0"/>
        <v>0</v>
      </c>
      <c r="H20" s="83" t="s">
        <v>71</v>
      </c>
    </row>
    <row r="21" spans="1:8" s="3" customFormat="1" ht="39.950000000000003" customHeight="1">
      <c r="A21" s="82" t="s">
        <v>71</v>
      </c>
      <c r="B21" s="80" t="s">
        <v>71</v>
      </c>
      <c r="C21" s="80" t="s">
        <v>71</v>
      </c>
      <c r="D21" s="14" t="s">
        <v>86</v>
      </c>
      <c r="E21" s="81">
        <v>0.33</v>
      </c>
      <c r="F21" s="81">
        <v>0.5</v>
      </c>
      <c r="G21" s="41">
        <f t="shared" si="0"/>
        <v>0</v>
      </c>
      <c r="H21" s="83" t="s">
        <v>71</v>
      </c>
    </row>
    <row r="22" spans="1:8" s="3" customFormat="1" ht="39.950000000000003" customHeight="1">
      <c r="A22" s="82" t="s">
        <v>71</v>
      </c>
      <c r="B22" s="80" t="s">
        <v>71</v>
      </c>
      <c r="C22" s="80" t="s">
        <v>71</v>
      </c>
      <c r="D22" s="14" t="s">
        <v>87</v>
      </c>
      <c r="E22" s="81">
        <v>7.0000000000000007E-2</v>
      </c>
      <c r="F22" s="81">
        <v>0.1</v>
      </c>
      <c r="G22" s="41">
        <f t="shared" si="0"/>
        <v>0</v>
      </c>
      <c r="H22" s="83" t="s">
        <v>71</v>
      </c>
    </row>
    <row r="23" spans="1:8" s="3" customFormat="1" ht="39.950000000000003" customHeight="1">
      <c r="A23" s="82" t="s">
        <v>71</v>
      </c>
      <c r="B23" s="80" t="s">
        <v>71</v>
      </c>
      <c r="C23" s="35" t="s">
        <v>88</v>
      </c>
      <c r="D23" s="14" t="s">
        <v>89</v>
      </c>
      <c r="E23" s="81">
        <v>13</v>
      </c>
      <c r="F23" s="81">
        <v>20</v>
      </c>
      <c r="G23" s="41">
        <f t="shared" si="0"/>
        <v>0</v>
      </c>
      <c r="H23" s="84" t="s">
        <v>90</v>
      </c>
    </row>
    <row r="24" spans="1:8" ht="39.950000000000003" customHeight="1">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sheetData>
  <sheetProtection formatRows="0" insertRows="0" deleteRows="0"/>
  <mergeCells count="20">
    <mergeCell ref="A8:A23"/>
    <mergeCell ref="B8:B23"/>
    <mergeCell ref="C8:C17"/>
    <mergeCell ref="H8:H17"/>
    <mergeCell ref="C18:C22"/>
    <mergeCell ref="H18:H22"/>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2C44-8841-4730-BF31-352BDA41CD88}">
  <sheetPr>
    <pageSetUpPr fitToPage="1"/>
  </sheetPr>
  <dimension ref="A1:H51"/>
  <sheetViews>
    <sheetView showGridLines="0" view="pageBreakPreview" topLeftCell="A12" zoomScale="70" zoomScaleNormal="70" zoomScaleSheetLayoutView="70" workbookViewId="0">
      <selection activeCell="F20" sqref="F2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92</v>
      </c>
      <c r="B8" s="80" t="s">
        <v>12</v>
      </c>
      <c r="C8" s="80" t="s">
        <v>100</v>
      </c>
      <c r="D8" s="14" t="s">
        <v>69</v>
      </c>
      <c r="E8" s="81">
        <v>13</v>
      </c>
      <c r="F8" s="81">
        <v>20</v>
      </c>
      <c r="G8" s="41">
        <f t="shared" ref="G8:G25" si="0">($C$3*E8)+($C$4*F8)</f>
        <v>0</v>
      </c>
      <c r="H8" s="83" t="s">
        <v>101</v>
      </c>
    </row>
    <row r="9" spans="1:8" s="3" customFormat="1" ht="39.950000000000003" customHeight="1">
      <c r="A9" s="82" t="s">
        <v>71</v>
      </c>
      <c r="B9" s="80" t="s">
        <v>71</v>
      </c>
      <c r="C9" s="80" t="s">
        <v>71</v>
      </c>
      <c r="D9" s="14" t="s">
        <v>102</v>
      </c>
      <c r="E9" s="81">
        <v>5.2</v>
      </c>
      <c r="F9" s="81">
        <v>8</v>
      </c>
      <c r="G9" s="41">
        <f t="shared" si="0"/>
        <v>0</v>
      </c>
      <c r="H9" s="83" t="s">
        <v>71</v>
      </c>
    </row>
    <row r="10" spans="1:8" s="3" customFormat="1" ht="39.950000000000003" customHeight="1">
      <c r="A10" s="82" t="s">
        <v>71</v>
      </c>
      <c r="B10" s="80" t="s">
        <v>71</v>
      </c>
      <c r="C10" s="80" t="s">
        <v>71</v>
      </c>
      <c r="D10" s="14" t="s">
        <v>103</v>
      </c>
      <c r="E10" s="81">
        <v>1.95</v>
      </c>
      <c r="F10" s="81">
        <v>3</v>
      </c>
      <c r="G10" s="41">
        <f t="shared" si="0"/>
        <v>0</v>
      </c>
      <c r="H10" s="83" t="s">
        <v>71</v>
      </c>
    </row>
    <row r="11" spans="1:8" s="3" customFormat="1" ht="39.950000000000003" customHeight="1">
      <c r="A11" s="82" t="s">
        <v>71</v>
      </c>
      <c r="B11" s="80" t="s">
        <v>71</v>
      </c>
      <c r="C11" s="80" t="s">
        <v>71</v>
      </c>
      <c r="D11" s="14" t="s">
        <v>73</v>
      </c>
      <c r="E11" s="81">
        <v>0.97</v>
      </c>
      <c r="F11" s="81">
        <v>1.5</v>
      </c>
      <c r="G11" s="41">
        <f t="shared" si="0"/>
        <v>0</v>
      </c>
      <c r="H11" s="83" t="s">
        <v>71</v>
      </c>
    </row>
    <row r="12" spans="1:8" s="3" customFormat="1" ht="39.950000000000003" customHeight="1">
      <c r="A12" s="82" t="s">
        <v>71</v>
      </c>
      <c r="B12" s="80" t="s">
        <v>71</v>
      </c>
      <c r="C12" s="80" t="s">
        <v>71</v>
      </c>
      <c r="D12" s="14" t="s">
        <v>78</v>
      </c>
      <c r="E12" s="81">
        <v>0.97</v>
      </c>
      <c r="F12" s="81">
        <v>1.5</v>
      </c>
      <c r="G12" s="41">
        <f t="shared" si="0"/>
        <v>0</v>
      </c>
      <c r="H12" s="83" t="s">
        <v>71</v>
      </c>
    </row>
    <row r="13" spans="1:8" s="3" customFormat="1" ht="39.950000000000003" customHeight="1">
      <c r="A13" s="82" t="s">
        <v>71</v>
      </c>
      <c r="B13" s="80" t="s">
        <v>71</v>
      </c>
      <c r="C13" s="80" t="s">
        <v>71</v>
      </c>
      <c r="D13" s="14" t="s">
        <v>99</v>
      </c>
      <c r="E13" s="81">
        <v>0.65</v>
      </c>
      <c r="F13" s="81">
        <v>1</v>
      </c>
      <c r="G13" s="41">
        <f t="shared" si="0"/>
        <v>0</v>
      </c>
      <c r="H13" s="83" t="s">
        <v>71</v>
      </c>
    </row>
    <row r="14" spans="1:8" s="3" customFormat="1" ht="39.950000000000003" customHeight="1">
      <c r="A14" s="82" t="s">
        <v>71</v>
      </c>
      <c r="B14" s="80" t="s">
        <v>71</v>
      </c>
      <c r="C14" s="80" t="s">
        <v>71</v>
      </c>
      <c r="D14" s="14" t="s">
        <v>97</v>
      </c>
      <c r="E14" s="81">
        <v>0.33</v>
      </c>
      <c r="F14" s="81">
        <v>0.5</v>
      </c>
      <c r="G14" s="41">
        <f t="shared" si="0"/>
        <v>0</v>
      </c>
      <c r="H14" s="83" t="s">
        <v>71</v>
      </c>
    </row>
    <row r="15" spans="1:8" s="3" customFormat="1" ht="39.950000000000003" customHeight="1">
      <c r="A15" s="82" t="s">
        <v>71</v>
      </c>
      <c r="B15" s="80" t="s">
        <v>71</v>
      </c>
      <c r="C15" s="80" t="s">
        <v>71</v>
      </c>
      <c r="D15" s="14" t="s">
        <v>104</v>
      </c>
      <c r="E15" s="81">
        <v>0.33</v>
      </c>
      <c r="F15" s="81">
        <v>0.5</v>
      </c>
      <c r="G15" s="41">
        <f t="shared" si="0"/>
        <v>0</v>
      </c>
      <c r="H15" s="83" t="s">
        <v>71</v>
      </c>
    </row>
    <row r="16" spans="1:8" s="3" customFormat="1" ht="39.950000000000003" customHeight="1">
      <c r="A16" s="82" t="s">
        <v>71</v>
      </c>
      <c r="B16" s="80" t="s">
        <v>71</v>
      </c>
      <c r="C16" s="80" t="s">
        <v>71</v>
      </c>
      <c r="D16" s="14" t="s">
        <v>87</v>
      </c>
      <c r="E16" s="81">
        <v>0.13</v>
      </c>
      <c r="F16" s="81">
        <v>0.2</v>
      </c>
      <c r="G16" s="41">
        <f t="shared" si="0"/>
        <v>0</v>
      </c>
      <c r="H16" s="83" t="s">
        <v>71</v>
      </c>
    </row>
    <row r="17" spans="1:8" s="3" customFormat="1" ht="39.950000000000003" customHeight="1">
      <c r="A17" s="82" t="s">
        <v>71</v>
      </c>
      <c r="B17" s="80" t="s">
        <v>71</v>
      </c>
      <c r="C17" s="80" t="s">
        <v>105</v>
      </c>
      <c r="D17" s="14" t="s">
        <v>93</v>
      </c>
      <c r="E17" s="81">
        <v>19.5</v>
      </c>
      <c r="F17" s="81">
        <v>30</v>
      </c>
      <c r="G17" s="41">
        <f t="shared" si="0"/>
        <v>0</v>
      </c>
      <c r="H17" s="83" t="s">
        <v>94</v>
      </c>
    </row>
    <row r="18" spans="1:8" s="3" customFormat="1" ht="39.950000000000003" customHeight="1">
      <c r="A18" s="82" t="s">
        <v>71</v>
      </c>
      <c r="B18" s="80" t="s">
        <v>71</v>
      </c>
      <c r="C18" s="80" t="s">
        <v>71</v>
      </c>
      <c r="D18" s="14" t="s">
        <v>95</v>
      </c>
      <c r="E18" s="81">
        <v>9.75</v>
      </c>
      <c r="F18" s="81">
        <v>15</v>
      </c>
      <c r="G18" s="41">
        <f t="shared" si="0"/>
        <v>0</v>
      </c>
      <c r="H18" s="83" t="s">
        <v>71</v>
      </c>
    </row>
    <row r="19" spans="1:8" s="3" customFormat="1" ht="39.950000000000003" customHeight="1">
      <c r="A19" s="82" t="s">
        <v>71</v>
      </c>
      <c r="B19" s="80" t="s">
        <v>71</v>
      </c>
      <c r="C19" s="80" t="s">
        <v>71</v>
      </c>
      <c r="D19" s="14" t="s">
        <v>74</v>
      </c>
      <c r="E19" s="81">
        <v>1.3</v>
      </c>
      <c r="F19" s="81">
        <v>2</v>
      </c>
      <c r="G19" s="41">
        <f t="shared" si="0"/>
        <v>0</v>
      </c>
      <c r="H19" s="83" t="s">
        <v>71</v>
      </c>
    </row>
    <row r="20" spans="1:8" s="3" customFormat="1" ht="39.950000000000003" customHeight="1">
      <c r="A20" s="82" t="s">
        <v>71</v>
      </c>
      <c r="B20" s="80" t="s">
        <v>71</v>
      </c>
      <c r="C20" s="80" t="s">
        <v>71</v>
      </c>
      <c r="D20" s="14" t="s">
        <v>96</v>
      </c>
      <c r="E20" s="81">
        <v>0.65</v>
      </c>
      <c r="F20" s="81">
        <v>1</v>
      </c>
      <c r="G20" s="41">
        <f t="shared" si="0"/>
        <v>0</v>
      </c>
      <c r="H20" s="83" t="s">
        <v>71</v>
      </c>
    </row>
    <row r="21" spans="1:8" s="3" customFormat="1" ht="39.950000000000003" customHeight="1">
      <c r="A21" s="82" t="s">
        <v>71</v>
      </c>
      <c r="B21" s="80" t="s">
        <v>71</v>
      </c>
      <c r="C21" s="80" t="s">
        <v>71</v>
      </c>
      <c r="D21" s="14" t="s">
        <v>97</v>
      </c>
      <c r="E21" s="81">
        <v>0.33</v>
      </c>
      <c r="F21" s="81">
        <v>0.5</v>
      </c>
      <c r="G21" s="41">
        <f t="shared" si="0"/>
        <v>0</v>
      </c>
      <c r="H21" s="83" t="s">
        <v>71</v>
      </c>
    </row>
    <row r="22" spans="1:8" s="3" customFormat="1" ht="39.950000000000003" customHeight="1">
      <c r="A22" s="82" t="s">
        <v>71</v>
      </c>
      <c r="B22" s="80" t="s">
        <v>71</v>
      </c>
      <c r="C22" s="80" t="s">
        <v>71</v>
      </c>
      <c r="D22" s="14" t="s">
        <v>76</v>
      </c>
      <c r="E22" s="81">
        <v>0.33</v>
      </c>
      <c r="F22" s="81">
        <v>0.5</v>
      </c>
      <c r="G22" s="41">
        <f t="shared" si="0"/>
        <v>0</v>
      </c>
      <c r="H22" s="83" t="s">
        <v>71</v>
      </c>
    </row>
    <row r="23" spans="1:8" s="3" customFormat="1" ht="39.950000000000003" customHeight="1">
      <c r="A23" s="82" t="s">
        <v>71</v>
      </c>
      <c r="B23" s="80" t="s">
        <v>71</v>
      </c>
      <c r="C23" s="80" t="s">
        <v>71</v>
      </c>
      <c r="D23" s="14" t="s">
        <v>98</v>
      </c>
      <c r="E23" s="81">
        <v>0.13</v>
      </c>
      <c r="F23" s="81">
        <v>0.2</v>
      </c>
      <c r="G23" s="41">
        <f t="shared" si="0"/>
        <v>0</v>
      </c>
      <c r="H23" s="83" t="s">
        <v>71</v>
      </c>
    </row>
    <row r="24" spans="1:8" s="3" customFormat="1" ht="39.950000000000003" customHeight="1">
      <c r="A24" s="82" t="s">
        <v>71</v>
      </c>
      <c r="B24" s="80" t="s">
        <v>71</v>
      </c>
      <c r="C24" s="80" t="s">
        <v>71</v>
      </c>
      <c r="D24" s="14" t="s">
        <v>99</v>
      </c>
      <c r="E24" s="81">
        <v>0.13</v>
      </c>
      <c r="F24" s="81">
        <v>0.2</v>
      </c>
      <c r="G24" s="41">
        <f t="shared" si="0"/>
        <v>0</v>
      </c>
      <c r="H24" s="83" t="s">
        <v>71</v>
      </c>
    </row>
    <row r="25" spans="1:8" s="3" customFormat="1" ht="39.950000000000003" customHeight="1">
      <c r="A25" s="82" t="s">
        <v>71</v>
      </c>
      <c r="B25" s="80" t="s">
        <v>71</v>
      </c>
      <c r="C25" s="35" t="s">
        <v>88</v>
      </c>
      <c r="D25" s="14" t="s">
        <v>89</v>
      </c>
      <c r="E25" s="81">
        <v>13</v>
      </c>
      <c r="F25" s="81">
        <v>20</v>
      </c>
      <c r="G25" s="41">
        <f t="shared" si="0"/>
        <v>0</v>
      </c>
      <c r="H25" s="84" t="s">
        <v>90</v>
      </c>
    </row>
    <row r="26" spans="1:8" ht="39.950000000000003" customHeight="1">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row r="50" spans="1:8" ht="18">
      <c r="A50" s="11"/>
      <c r="B50" s="11"/>
      <c r="C50" s="11"/>
      <c r="D50" s="11"/>
      <c r="E50" s="12"/>
      <c r="F50" s="12"/>
      <c r="G50" s="13"/>
      <c r="H50" s="11"/>
    </row>
    <row r="51" spans="1:8" ht="18">
      <c r="A51" s="11"/>
      <c r="B51" s="11"/>
      <c r="C51" s="11"/>
      <c r="D51" s="11"/>
      <c r="E51" s="12"/>
      <c r="F51" s="12"/>
      <c r="G51" s="13"/>
      <c r="H51" s="11"/>
    </row>
  </sheetData>
  <sheetProtection formatRows="0" insertRows="0" deleteRows="0"/>
  <mergeCells count="20">
    <mergeCell ref="H6:H7"/>
    <mergeCell ref="A8:A25"/>
    <mergeCell ref="B8:B25"/>
    <mergeCell ref="C8:C16"/>
    <mergeCell ref="H8:H16"/>
    <mergeCell ref="C17:C24"/>
    <mergeCell ref="H17: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63541-94B8-40E0-8FF8-7A9EA078DA9F}">
  <sheetPr>
    <pageSetUpPr fitToPage="1"/>
  </sheetPr>
  <dimension ref="A1:H46"/>
  <sheetViews>
    <sheetView showGridLines="0" view="pageBreakPreview" topLeftCell="A6" zoomScale="70" zoomScaleNormal="70" zoomScaleSheetLayoutView="70" workbookViewId="0">
      <selection activeCell="C8" sqref="C8:C1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106</v>
      </c>
      <c r="B8" s="80" t="s">
        <v>12</v>
      </c>
      <c r="C8" s="80" t="s">
        <v>107</v>
      </c>
      <c r="D8" s="14" t="s">
        <v>108</v>
      </c>
      <c r="E8" s="81">
        <v>26</v>
      </c>
      <c r="F8" s="81">
        <v>40</v>
      </c>
      <c r="G8" s="41">
        <f t="shared" ref="G8:G20" si="0">($C$3*E8)+($C$4*F8)</f>
        <v>0</v>
      </c>
      <c r="H8" s="83" t="s">
        <v>109</v>
      </c>
    </row>
    <row r="9" spans="1:8" s="3" customFormat="1" ht="39.950000000000003" customHeight="1">
      <c r="A9" s="82" t="s">
        <v>71</v>
      </c>
      <c r="B9" s="80" t="s">
        <v>71</v>
      </c>
      <c r="C9" s="80" t="s">
        <v>71</v>
      </c>
      <c r="D9" s="14" t="s">
        <v>110</v>
      </c>
      <c r="E9" s="81">
        <v>9.75</v>
      </c>
      <c r="F9" s="81">
        <v>15</v>
      </c>
      <c r="G9" s="41">
        <f t="shared" si="0"/>
        <v>0</v>
      </c>
      <c r="H9" s="83" t="s">
        <v>71</v>
      </c>
    </row>
    <row r="10" spans="1:8" s="3" customFormat="1" ht="39.950000000000003" customHeight="1">
      <c r="A10" s="82" t="s">
        <v>71</v>
      </c>
      <c r="B10" s="80" t="s">
        <v>71</v>
      </c>
      <c r="C10" s="80" t="s">
        <v>71</v>
      </c>
      <c r="D10" s="14" t="s">
        <v>111</v>
      </c>
      <c r="E10" s="81">
        <v>6.5</v>
      </c>
      <c r="F10" s="81">
        <v>10</v>
      </c>
      <c r="G10" s="41">
        <f t="shared" si="0"/>
        <v>0</v>
      </c>
      <c r="H10" s="83" t="s">
        <v>71</v>
      </c>
    </row>
    <row r="11" spans="1:8" s="3" customFormat="1" ht="39.950000000000003" customHeight="1">
      <c r="A11" s="82" t="s">
        <v>71</v>
      </c>
      <c r="B11" s="80" t="s">
        <v>71</v>
      </c>
      <c r="C11" s="80" t="s">
        <v>71</v>
      </c>
      <c r="D11" s="14" t="s">
        <v>112</v>
      </c>
      <c r="E11" s="81">
        <v>1.3</v>
      </c>
      <c r="F11" s="81">
        <v>2</v>
      </c>
      <c r="G11" s="41">
        <f t="shared" si="0"/>
        <v>0</v>
      </c>
      <c r="H11" s="83" t="s">
        <v>71</v>
      </c>
    </row>
    <row r="12" spans="1:8" s="3" customFormat="1" ht="39.950000000000003" customHeight="1">
      <c r="A12" s="82" t="s">
        <v>71</v>
      </c>
      <c r="B12" s="80" t="s">
        <v>71</v>
      </c>
      <c r="C12" s="80" t="s">
        <v>71</v>
      </c>
      <c r="D12" s="14" t="s">
        <v>99</v>
      </c>
      <c r="E12" s="81">
        <v>0.33</v>
      </c>
      <c r="F12" s="81">
        <v>0.5</v>
      </c>
      <c r="G12" s="41">
        <f t="shared" si="0"/>
        <v>0</v>
      </c>
      <c r="H12" s="83" t="s">
        <v>71</v>
      </c>
    </row>
    <row r="13" spans="1:8" s="3" customFormat="1" ht="39.950000000000003" customHeight="1">
      <c r="A13" s="82" t="s">
        <v>71</v>
      </c>
      <c r="B13" s="80" t="s">
        <v>71</v>
      </c>
      <c r="C13" s="80" t="s">
        <v>113</v>
      </c>
      <c r="D13" s="14" t="s">
        <v>114</v>
      </c>
      <c r="E13" s="81">
        <v>13</v>
      </c>
      <c r="F13" s="81">
        <v>20</v>
      </c>
      <c r="G13" s="41">
        <f t="shared" si="0"/>
        <v>0</v>
      </c>
      <c r="H13" s="83" t="s">
        <v>115</v>
      </c>
    </row>
    <row r="14" spans="1:8" s="3" customFormat="1" ht="39.950000000000003" customHeight="1">
      <c r="A14" s="82" t="s">
        <v>71</v>
      </c>
      <c r="B14" s="80" t="s">
        <v>71</v>
      </c>
      <c r="C14" s="80" t="s">
        <v>71</v>
      </c>
      <c r="D14" s="14" t="s">
        <v>116</v>
      </c>
      <c r="E14" s="81">
        <v>6.5</v>
      </c>
      <c r="F14" s="81">
        <v>10</v>
      </c>
      <c r="G14" s="41">
        <f t="shared" si="0"/>
        <v>0</v>
      </c>
      <c r="H14" s="83" t="s">
        <v>71</v>
      </c>
    </row>
    <row r="15" spans="1:8" s="3" customFormat="1" ht="39.950000000000003" customHeight="1">
      <c r="A15" s="82" t="s">
        <v>71</v>
      </c>
      <c r="B15" s="80" t="s">
        <v>71</v>
      </c>
      <c r="C15" s="80" t="s">
        <v>71</v>
      </c>
      <c r="D15" s="14" t="s">
        <v>72</v>
      </c>
      <c r="E15" s="81">
        <v>3.25</v>
      </c>
      <c r="F15" s="81">
        <v>5</v>
      </c>
      <c r="G15" s="41">
        <f t="shared" si="0"/>
        <v>0</v>
      </c>
      <c r="H15" s="83" t="s">
        <v>71</v>
      </c>
    </row>
    <row r="16" spans="1:8" s="3" customFormat="1" ht="39.950000000000003" customHeight="1">
      <c r="A16" s="82" t="s">
        <v>71</v>
      </c>
      <c r="B16" s="80" t="s">
        <v>71</v>
      </c>
      <c r="C16" s="80" t="s">
        <v>71</v>
      </c>
      <c r="D16" s="14" t="s">
        <v>117</v>
      </c>
      <c r="E16" s="81">
        <v>1.3</v>
      </c>
      <c r="F16" s="81">
        <v>2</v>
      </c>
      <c r="G16" s="41">
        <f t="shared" si="0"/>
        <v>0</v>
      </c>
      <c r="H16" s="83" t="s">
        <v>71</v>
      </c>
    </row>
    <row r="17" spans="1:8" s="3" customFormat="1" ht="39.950000000000003" customHeight="1">
      <c r="A17" s="82" t="s">
        <v>71</v>
      </c>
      <c r="B17" s="80" t="s">
        <v>71</v>
      </c>
      <c r="C17" s="80" t="s">
        <v>71</v>
      </c>
      <c r="D17" s="14" t="s">
        <v>74</v>
      </c>
      <c r="E17" s="81">
        <v>1.3</v>
      </c>
      <c r="F17" s="81">
        <v>2</v>
      </c>
      <c r="G17" s="41">
        <f t="shared" si="0"/>
        <v>0</v>
      </c>
      <c r="H17" s="83" t="s">
        <v>71</v>
      </c>
    </row>
    <row r="18" spans="1:8" s="3" customFormat="1" ht="39.950000000000003" customHeight="1">
      <c r="A18" s="82" t="s">
        <v>71</v>
      </c>
      <c r="B18" s="80" t="s">
        <v>71</v>
      </c>
      <c r="C18" s="80" t="s">
        <v>71</v>
      </c>
      <c r="D18" s="14" t="s">
        <v>96</v>
      </c>
      <c r="E18" s="81">
        <v>0.65</v>
      </c>
      <c r="F18" s="81">
        <v>1</v>
      </c>
      <c r="G18" s="41">
        <f t="shared" si="0"/>
        <v>0</v>
      </c>
      <c r="H18" s="83" t="s">
        <v>71</v>
      </c>
    </row>
    <row r="19" spans="1:8" s="3" customFormat="1" ht="39.950000000000003" customHeight="1">
      <c r="A19" s="82" t="s">
        <v>71</v>
      </c>
      <c r="B19" s="80" t="s">
        <v>71</v>
      </c>
      <c r="C19" s="80" t="s">
        <v>71</v>
      </c>
      <c r="D19" s="14" t="s">
        <v>98</v>
      </c>
      <c r="E19" s="81">
        <v>0.13</v>
      </c>
      <c r="F19" s="81">
        <v>0.2</v>
      </c>
      <c r="G19" s="41">
        <f t="shared" si="0"/>
        <v>0</v>
      </c>
      <c r="H19" s="83" t="s">
        <v>71</v>
      </c>
    </row>
    <row r="20" spans="1:8" s="3" customFormat="1" ht="39.950000000000003" customHeight="1">
      <c r="A20" s="82" t="s">
        <v>71</v>
      </c>
      <c r="B20" s="80" t="s">
        <v>71</v>
      </c>
      <c r="C20" s="35" t="s">
        <v>88</v>
      </c>
      <c r="D20" s="14" t="s">
        <v>89</v>
      </c>
      <c r="E20" s="81">
        <v>13</v>
      </c>
      <c r="F20" s="81">
        <v>20</v>
      </c>
      <c r="G20" s="41">
        <f t="shared" si="0"/>
        <v>0</v>
      </c>
      <c r="H20" s="84" t="s">
        <v>90</v>
      </c>
    </row>
    <row r="21" spans="1:8" ht="39.950000000000003" customHeight="1">
      <c r="A21" s="11"/>
      <c r="B21" s="11"/>
      <c r="C21" s="11"/>
      <c r="D21" s="11"/>
      <c r="E21" s="12"/>
      <c r="F21" s="12"/>
      <c r="G21" s="13"/>
      <c r="H21" s="11"/>
    </row>
    <row r="22" spans="1:8" ht="18">
      <c r="A22" s="11"/>
      <c r="B22" s="11"/>
      <c r="C22" s="11"/>
      <c r="D22" s="11"/>
      <c r="E22" s="12"/>
      <c r="F22" s="12"/>
      <c r="G22" s="13"/>
      <c r="H22" s="11"/>
    </row>
    <row r="23" spans="1:8" ht="18">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sheetData>
  <sheetProtection formatRows="0" insertRows="0" deleteRows="0"/>
  <mergeCells count="20">
    <mergeCell ref="H6:H7"/>
    <mergeCell ref="A8:A20"/>
    <mergeCell ref="B8:B20"/>
    <mergeCell ref="C8:C12"/>
    <mergeCell ref="H8:H12"/>
    <mergeCell ref="C13:C19"/>
    <mergeCell ref="H13:H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9B2B9-42D4-4BE3-AC0D-A5389AFF7770}">
  <sheetPr>
    <pageSetUpPr fitToPage="1"/>
  </sheetPr>
  <dimension ref="A1:H48"/>
  <sheetViews>
    <sheetView showGridLines="0" view="pageBreakPreview" topLeftCell="A7" zoomScale="70" zoomScaleNormal="70" zoomScaleSheetLayoutView="70" workbookViewId="0">
      <selection activeCell="G23" sqref="G2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118</v>
      </c>
      <c r="B8" s="80" t="s">
        <v>12</v>
      </c>
      <c r="C8" s="80" t="s">
        <v>119</v>
      </c>
      <c r="D8" s="14" t="s">
        <v>69</v>
      </c>
      <c r="E8" s="81">
        <v>32.5</v>
      </c>
      <c r="F8" s="81">
        <v>50</v>
      </c>
      <c r="G8" s="41">
        <f t="shared" ref="G8:G22" si="0">($C$3*E8)+($C$4*F8)</f>
        <v>0</v>
      </c>
      <c r="H8" s="83" t="s">
        <v>120</v>
      </c>
    </row>
    <row r="9" spans="1:8" s="3" customFormat="1" ht="39.950000000000003" customHeight="1">
      <c r="A9" s="82" t="s">
        <v>71</v>
      </c>
      <c r="B9" s="80" t="s">
        <v>71</v>
      </c>
      <c r="C9" s="80" t="s">
        <v>71</v>
      </c>
      <c r="D9" s="14" t="s">
        <v>121</v>
      </c>
      <c r="E9" s="81">
        <v>13</v>
      </c>
      <c r="F9" s="81">
        <v>20</v>
      </c>
      <c r="G9" s="41">
        <f t="shared" si="0"/>
        <v>0</v>
      </c>
      <c r="H9" s="83" t="s">
        <v>71</v>
      </c>
    </row>
    <row r="10" spans="1:8" s="3" customFormat="1" ht="39.950000000000003" customHeight="1">
      <c r="A10" s="82" t="s">
        <v>71</v>
      </c>
      <c r="B10" s="80" t="s">
        <v>71</v>
      </c>
      <c r="C10" s="80" t="s">
        <v>71</v>
      </c>
      <c r="D10" s="14" t="s">
        <v>122</v>
      </c>
      <c r="E10" s="81">
        <v>9.75</v>
      </c>
      <c r="F10" s="81">
        <v>15</v>
      </c>
      <c r="G10" s="41">
        <f t="shared" si="0"/>
        <v>0</v>
      </c>
      <c r="H10" s="83" t="s">
        <v>71</v>
      </c>
    </row>
    <row r="11" spans="1:8" s="3" customFormat="1" ht="39.950000000000003" customHeight="1">
      <c r="A11" s="82" t="s">
        <v>71</v>
      </c>
      <c r="B11" s="80" t="s">
        <v>71</v>
      </c>
      <c r="C11" s="80" t="s">
        <v>71</v>
      </c>
      <c r="D11" s="14" t="s">
        <v>73</v>
      </c>
      <c r="E11" s="81">
        <v>5.2</v>
      </c>
      <c r="F11" s="81">
        <v>8</v>
      </c>
      <c r="G11" s="41">
        <f t="shared" si="0"/>
        <v>0</v>
      </c>
      <c r="H11" s="83" t="s">
        <v>71</v>
      </c>
    </row>
    <row r="12" spans="1:8" s="3" customFormat="1" ht="39.950000000000003" customHeight="1">
      <c r="A12" s="82" t="s">
        <v>71</v>
      </c>
      <c r="B12" s="80" t="s">
        <v>71</v>
      </c>
      <c r="C12" s="80" t="s">
        <v>71</v>
      </c>
      <c r="D12" s="14" t="s">
        <v>75</v>
      </c>
      <c r="E12" s="81">
        <v>3.25</v>
      </c>
      <c r="F12" s="81">
        <v>5</v>
      </c>
      <c r="G12" s="41">
        <f t="shared" si="0"/>
        <v>0</v>
      </c>
      <c r="H12" s="83" t="s">
        <v>71</v>
      </c>
    </row>
    <row r="13" spans="1:8" s="3" customFormat="1" ht="39.950000000000003" customHeight="1">
      <c r="A13" s="82" t="s">
        <v>71</v>
      </c>
      <c r="B13" s="80" t="s">
        <v>71</v>
      </c>
      <c r="C13" s="80" t="s">
        <v>71</v>
      </c>
      <c r="D13" s="14" t="s">
        <v>78</v>
      </c>
      <c r="E13" s="81">
        <v>1.3</v>
      </c>
      <c r="F13" s="81">
        <v>2</v>
      </c>
      <c r="G13" s="41">
        <f t="shared" si="0"/>
        <v>0</v>
      </c>
      <c r="H13" s="83" t="s">
        <v>71</v>
      </c>
    </row>
    <row r="14" spans="1:8" s="3" customFormat="1" ht="39.950000000000003" customHeight="1">
      <c r="A14" s="82" t="s">
        <v>71</v>
      </c>
      <c r="B14" s="80" t="s">
        <v>71</v>
      </c>
      <c r="C14" s="80" t="s">
        <v>71</v>
      </c>
      <c r="D14" s="14" t="s">
        <v>99</v>
      </c>
      <c r="E14" s="81">
        <v>0.65</v>
      </c>
      <c r="F14" s="81">
        <v>1</v>
      </c>
      <c r="G14" s="41">
        <f t="shared" si="0"/>
        <v>0</v>
      </c>
      <c r="H14" s="83" t="s">
        <v>71</v>
      </c>
    </row>
    <row r="15" spans="1:8" s="3" customFormat="1" ht="39.950000000000003" customHeight="1">
      <c r="A15" s="82" t="s">
        <v>71</v>
      </c>
      <c r="B15" s="80" t="s">
        <v>71</v>
      </c>
      <c r="C15" s="80" t="s">
        <v>71</v>
      </c>
      <c r="D15" s="14" t="s">
        <v>77</v>
      </c>
      <c r="E15" s="81">
        <v>0.33</v>
      </c>
      <c r="F15" s="81">
        <v>0.5</v>
      </c>
      <c r="G15" s="41">
        <f t="shared" si="0"/>
        <v>0</v>
      </c>
      <c r="H15" s="83" t="s">
        <v>71</v>
      </c>
    </row>
    <row r="16" spans="1:8" s="3" customFormat="1" ht="39.950000000000003" customHeight="1">
      <c r="A16" s="82" t="s">
        <v>71</v>
      </c>
      <c r="B16" s="80" t="s">
        <v>71</v>
      </c>
      <c r="C16" s="80" t="s">
        <v>123</v>
      </c>
      <c r="D16" s="14" t="s">
        <v>124</v>
      </c>
      <c r="E16" s="81">
        <v>9.75</v>
      </c>
      <c r="F16" s="81">
        <v>15</v>
      </c>
      <c r="G16" s="41">
        <f t="shared" si="0"/>
        <v>0</v>
      </c>
      <c r="H16" s="83" t="s">
        <v>125</v>
      </c>
    </row>
    <row r="17" spans="1:8" s="3" customFormat="1" ht="39.950000000000003" customHeight="1">
      <c r="A17" s="82" t="s">
        <v>71</v>
      </c>
      <c r="B17" s="80" t="s">
        <v>71</v>
      </c>
      <c r="C17" s="80" t="s">
        <v>71</v>
      </c>
      <c r="D17" s="14" t="s">
        <v>116</v>
      </c>
      <c r="E17" s="81">
        <v>6.5</v>
      </c>
      <c r="F17" s="81">
        <v>10</v>
      </c>
      <c r="G17" s="41">
        <f t="shared" si="0"/>
        <v>0</v>
      </c>
      <c r="H17" s="83" t="s">
        <v>71</v>
      </c>
    </row>
    <row r="18" spans="1:8" s="3" customFormat="1" ht="39.950000000000003" customHeight="1">
      <c r="A18" s="82" t="s">
        <v>71</v>
      </c>
      <c r="B18" s="80" t="s">
        <v>71</v>
      </c>
      <c r="C18" s="80" t="s">
        <v>71</v>
      </c>
      <c r="D18" s="14" t="s">
        <v>85</v>
      </c>
      <c r="E18" s="81">
        <v>1.3</v>
      </c>
      <c r="F18" s="81">
        <v>2</v>
      </c>
      <c r="G18" s="41">
        <f t="shared" si="0"/>
        <v>0</v>
      </c>
      <c r="H18" s="83" t="s">
        <v>71</v>
      </c>
    </row>
    <row r="19" spans="1:8" s="3" customFormat="1" ht="39.950000000000003" customHeight="1">
      <c r="A19" s="82" t="s">
        <v>71</v>
      </c>
      <c r="B19" s="80" t="s">
        <v>71</v>
      </c>
      <c r="C19" s="80" t="s">
        <v>71</v>
      </c>
      <c r="D19" s="14" t="s">
        <v>97</v>
      </c>
      <c r="E19" s="81">
        <v>0.65</v>
      </c>
      <c r="F19" s="81">
        <v>1</v>
      </c>
      <c r="G19" s="41">
        <f t="shared" si="0"/>
        <v>0</v>
      </c>
      <c r="H19" s="83" t="s">
        <v>71</v>
      </c>
    </row>
    <row r="20" spans="1:8" s="3" customFormat="1" ht="39.950000000000003" customHeight="1">
      <c r="A20" s="82" t="s">
        <v>71</v>
      </c>
      <c r="B20" s="80" t="s">
        <v>71</v>
      </c>
      <c r="C20" s="80" t="s">
        <v>71</v>
      </c>
      <c r="D20" s="14" t="s">
        <v>76</v>
      </c>
      <c r="E20" s="81">
        <v>0.33</v>
      </c>
      <c r="F20" s="81">
        <v>0.5</v>
      </c>
      <c r="G20" s="41">
        <f t="shared" si="0"/>
        <v>0</v>
      </c>
      <c r="H20" s="83" t="s">
        <v>71</v>
      </c>
    </row>
    <row r="21" spans="1:8" s="3" customFormat="1" ht="39.950000000000003" customHeight="1">
      <c r="A21" s="82" t="s">
        <v>71</v>
      </c>
      <c r="B21" s="80" t="s">
        <v>71</v>
      </c>
      <c r="C21" s="80" t="s">
        <v>71</v>
      </c>
      <c r="D21" s="14" t="s">
        <v>126</v>
      </c>
      <c r="E21" s="81">
        <v>0.13</v>
      </c>
      <c r="F21" s="81">
        <v>0.2</v>
      </c>
      <c r="G21" s="41">
        <f t="shared" si="0"/>
        <v>0</v>
      </c>
      <c r="H21" s="83" t="s">
        <v>71</v>
      </c>
    </row>
    <row r="22" spans="1:8" s="3" customFormat="1" ht="39.950000000000003" customHeight="1">
      <c r="A22" s="82" t="s">
        <v>71</v>
      </c>
      <c r="B22" s="80" t="s">
        <v>71</v>
      </c>
      <c r="C22" s="35" t="s">
        <v>88</v>
      </c>
      <c r="D22" s="14" t="s">
        <v>89</v>
      </c>
      <c r="E22" s="81">
        <v>13</v>
      </c>
      <c r="F22" s="81">
        <v>20</v>
      </c>
      <c r="G22" s="41">
        <f t="shared" si="0"/>
        <v>0</v>
      </c>
      <c r="H22" s="84" t="s">
        <v>90</v>
      </c>
    </row>
    <row r="23" spans="1:8" ht="39.950000000000003" customHeight="1">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sheetData>
  <sheetProtection formatRows="0" insertRows="0" deleteRows="0"/>
  <mergeCells count="20">
    <mergeCell ref="H6:H7"/>
    <mergeCell ref="A8:A22"/>
    <mergeCell ref="B8:B22"/>
    <mergeCell ref="C8:C15"/>
    <mergeCell ref="H8:H15"/>
    <mergeCell ref="C16:C21"/>
    <mergeCell ref="H16: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1ECDC-A81B-4AC7-874E-80117CBA861C}">
  <sheetPr>
    <pageSetUpPr fitToPage="1"/>
  </sheetPr>
  <dimension ref="A1:H48"/>
  <sheetViews>
    <sheetView showGridLines="0" tabSelected="1" view="pageBreakPreview" topLeftCell="C6" zoomScale="70" zoomScaleNormal="70" zoomScaleSheetLayoutView="70" workbookViewId="0">
      <selection activeCell="C13" sqref="C13:C2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127</v>
      </c>
      <c r="B8" s="80" t="s">
        <v>12</v>
      </c>
      <c r="C8" s="80" t="s">
        <v>128</v>
      </c>
      <c r="D8" s="14" t="s">
        <v>69</v>
      </c>
      <c r="E8" s="81">
        <v>26</v>
      </c>
      <c r="F8" s="81">
        <v>40</v>
      </c>
      <c r="G8" s="41">
        <f t="shared" ref="G8:G22" si="0">($C$3*E8)+($C$4*F8)</f>
        <v>0</v>
      </c>
      <c r="H8" s="83" t="s">
        <v>129</v>
      </c>
    </row>
    <row r="9" spans="1:8" s="3" customFormat="1" ht="39.950000000000003" customHeight="1">
      <c r="A9" s="82" t="s">
        <v>71</v>
      </c>
      <c r="B9" s="80" t="s">
        <v>71</v>
      </c>
      <c r="C9" s="80" t="s">
        <v>71</v>
      </c>
      <c r="D9" s="14" t="s">
        <v>130</v>
      </c>
      <c r="E9" s="81">
        <v>1.3</v>
      </c>
      <c r="F9" s="81">
        <v>2</v>
      </c>
      <c r="G9" s="41">
        <f t="shared" si="0"/>
        <v>0</v>
      </c>
      <c r="H9" s="83" t="s">
        <v>71</v>
      </c>
    </row>
    <row r="10" spans="1:8" s="3" customFormat="1" ht="39.950000000000003" customHeight="1">
      <c r="A10" s="82" t="s">
        <v>71</v>
      </c>
      <c r="B10" s="80" t="s">
        <v>71</v>
      </c>
      <c r="C10" s="80" t="s">
        <v>71</v>
      </c>
      <c r="D10" s="14" t="s">
        <v>99</v>
      </c>
      <c r="E10" s="81">
        <v>1.3</v>
      </c>
      <c r="F10" s="81">
        <v>2</v>
      </c>
      <c r="G10" s="41">
        <f t="shared" si="0"/>
        <v>0</v>
      </c>
      <c r="H10" s="83" t="s">
        <v>71</v>
      </c>
    </row>
    <row r="11" spans="1:8" s="3" customFormat="1" ht="39.950000000000003" customHeight="1">
      <c r="A11" s="82" t="s">
        <v>71</v>
      </c>
      <c r="B11" s="80" t="s">
        <v>71</v>
      </c>
      <c r="C11" s="80" t="s">
        <v>71</v>
      </c>
      <c r="D11" s="14" t="s">
        <v>97</v>
      </c>
      <c r="E11" s="81">
        <v>0.33</v>
      </c>
      <c r="F11" s="81">
        <v>0.5</v>
      </c>
      <c r="G11" s="41">
        <f t="shared" si="0"/>
        <v>0</v>
      </c>
      <c r="H11" s="83" t="s">
        <v>71</v>
      </c>
    </row>
    <row r="12" spans="1:8" s="3" customFormat="1" ht="39.950000000000003" customHeight="1">
      <c r="A12" s="82" t="s">
        <v>71</v>
      </c>
      <c r="B12" s="80" t="s">
        <v>71</v>
      </c>
      <c r="C12" s="80" t="s">
        <v>71</v>
      </c>
      <c r="D12" s="14" t="s">
        <v>87</v>
      </c>
      <c r="E12" s="81">
        <v>0.33</v>
      </c>
      <c r="F12" s="81">
        <v>0.5</v>
      </c>
      <c r="G12" s="41">
        <f t="shared" si="0"/>
        <v>0</v>
      </c>
      <c r="H12" s="83" t="s">
        <v>71</v>
      </c>
    </row>
    <row r="13" spans="1:8" s="3" customFormat="1" ht="39.950000000000003" customHeight="1">
      <c r="A13" s="82" t="s">
        <v>71</v>
      </c>
      <c r="B13" s="80" t="s">
        <v>71</v>
      </c>
      <c r="C13" s="80" t="s">
        <v>254</v>
      </c>
      <c r="D13" s="14" t="s">
        <v>131</v>
      </c>
      <c r="E13" s="81">
        <v>16.25</v>
      </c>
      <c r="F13" s="81">
        <v>25</v>
      </c>
      <c r="G13" s="41">
        <f t="shared" si="0"/>
        <v>0</v>
      </c>
      <c r="H13" s="83" t="s">
        <v>132</v>
      </c>
    </row>
    <row r="14" spans="1:8" s="3" customFormat="1" ht="39.950000000000003" customHeight="1">
      <c r="A14" s="82" t="s">
        <v>71</v>
      </c>
      <c r="B14" s="80" t="s">
        <v>71</v>
      </c>
      <c r="C14" s="80" t="s">
        <v>71</v>
      </c>
      <c r="D14" s="14" t="s">
        <v>133</v>
      </c>
      <c r="E14" s="81">
        <v>3.25</v>
      </c>
      <c r="F14" s="81">
        <v>5</v>
      </c>
      <c r="G14" s="41">
        <f t="shared" si="0"/>
        <v>0</v>
      </c>
      <c r="H14" s="83" t="s">
        <v>71</v>
      </c>
    </row>
    <row r="15" spans="1:8" s="3" customFormat="1" ht="39.950000000000003" customHeight="1">
      <c r="A15" s="82" t="s">
        <v>71</v>
      </c>
      <c r="B15" s="80" t="s">
        <v>71</v>
      </c>
      <c r="C15" s="80" t="s">
        <v>71</v>
      </c>
      <c r="D15" s="14" t="s">
        <v>134</v>
      </c>
      <c r="E15" s="81">
        <v>3.25</v>
      </c>
      <c r="F15" s="81">
        <v>5</v>
      </c>
      <c r="G15" s="41">
        <f t="shared" si="0"/>
        <v>0</v>
      </c>
      <c r="H15" s="83" t="s">
        <v>71</v>
      </c>
    </row>
    <row r="16" spans="1:8" s="3" customFormat="1" ht="39.950000000000003" customHeight="1">
      <c r="A16" s="82" t="s">
        <v>71</v>
      </c>
      <c r="B16" s="80" t="s">
        <v>71</v>
      </c>
      <c r="C16" s="80" t="s">
        <v>71</v>
      </c>
      <c r="D16" s="14" t="s">
        <v>135</v>
      </c>
      <c r="E16" s="81">
        <v>3.25</v>
      </c>
      <c r="F16" s="81">
        <v>5</v>
      </c>
      <c r="G16" s="41">
        <f t="shared" si="0"/>
        <v>0</v>
      </c>
      <c r="H16" s="83" t="s">
        <v>71</v>
      </c>
    </row>
    <row r="17" spans="1:8" s="3" customFormat="1" ht="39.950000000000003" customHeight="1">
      <c r="A17" s="82" t="s">
        <v>71</v>
      </c>
      <c r="B17" s="80" t="s">
        <v>71</v>
      </c>
      <c r="C17" s="80" t="s">
        <v>71</v>
      </c>
      <c r="D17" s="14" t="s">
        <v>97</v>
      </c>
      <c r="E17" s="81">
        <v>1.3</v>
      </c>
      <c r="F17" s="81">
        <v>2</v>
      </c>
      <c r="G17" s="41">
        <f t="shared" si="0"/>
        <v>0</v>
      </c>
      <c r="H17" s="83" t="s">
        <v>71</v>
      </c>
    </row>
    <row r="18" spans="1:8" s="3" customFormat="1" ht="39.950000000000003" customHeight="1">
      <c r="A18" s="82" t="s">
        <v>71</v>
      </c>
      <c r="B18" s="80" t="s">
        <v>71</v>
      </c>
      <c r="C18" s="80" t="s">
        <v>71</v>
      </c>
      <c r="D18" s="14" t="s">
        <v>102</v>
      </c>
      <c r="E18" s="81">
        <v>1.3</v>
      </c>
      <c r="F18" s="81">
        <v>2</v>
      </c>
      <c r="G18" s="41">
        <f t="shared" si="0"/>
        <v>0</v>
      </c>
      <c r="H18" s="83" t="s">
        <v>71</v>
      </c>
    </row>
    <row r="19" spans="1:8" s="3" customFormat="1" ht="39.950000000000003" customHeight="1">
      <c r="A19" s="82" t="s">
        <v>71</v>
      </c>
      <c r="B19" s="80" t="s">
        <v>71</v>
      </c>
      <c r="C19" s="80" t="s">
        <v>71</v>
      </c>
      <c r="D19" s="14" t="s">
        <v>130</v>
      </c>
      <c r="E19" s="81">
        <v>0.65</v>
      </c>
      <c r="F19" s="81">
        <v>1</v>
      </c>
      <c r="G19" s="41">
        <f t="shared" si="0"/>
        <v>0</v>
      </c>
      <c r="H19" s="83" t="s">
        <v>71</v>
      </c>
    </row>
    <row r="20" spans="1:8" s="3" customFormat="1" ht="39.950000000000003" customHeight="1">
      <c r="A20" s="82" t="s">
        <v>71</v>
      </c>
      <c r="B20" s="80" t="s">
        <v>71</v>
      </c>
      <c r="C20" s="80" t="s">
        <v>71</v>
      </c>
      <c r="D20" s="14" t="s">
        <v>96</v>
      </c>
      <c r="E20" s="81">
        <v>0.65</v>
      </c>
      <c r="F20" s="81">
        <v>1</v>
      </c>
      <c r="G20" s="41">
        <f t="shared" si="0"/>
        <v>0</v>
      </c>
      <c r="H20" s="83" t="s">
        <v>71</v>
      </c>
    </row>
    <row r="21" spans="1:8" s="3" customFormat="1" ht="39.950000000000003" customHeight="1">
      <c r="A21" s="82" t="s">
        <v>71</v>
      </c>
      <c r="B21" s="80" t="s">
        <v>71</v>
      </c>
      <c r="C21" s="80" t="s">
        <v>71</v>
      </c>
      <c r="D21" s="14" t="s">
        <v>85</v>
      </c>
      <c r="E21" s="81">
        <v>0.65</v>
      </c>
      <c r="F21" s="81">
        <v>1</v>
      </c>
      <c r="G21" s="41">
        <f t="shared" si="0"/>
        <v>0</v>
      </c>
      <c r="H21" s="83" t="s">
        <v>71</v>
      </c>
    </row>
    <row r="22" spans="1:8" s="3" customFormat="1" ht="39.950000000000003" customHeight="1">
      <c r="A22" s="82" t="s">
        <v>71</v>
      </c>
      <c r="B22" s="80" t="s">
        <v>71</v>
      </c>
      <c r="C22" s="35" t="s">
        <v>88</v>
      </c>
      <c r="D22" s="14" t="s">
        <v>89</v>
      </c>
      <c r="E22" s="81">
        <v>13</v>
      </c>
      <c r="F22" s="81">
        <v>20</v>
      </c>
      <c r="G22" s="41">
        <f t="shared" si="0"/>
        <v>0</v>
      </c>
      <c r="H22" s="84" t="s">
        <v>90</v>
      </c>
    </row>
    <row r="23" spans="1:8" ht="39.950000000000003" customHeight="1">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sheetData>
  <sheetProtection formatRows="0" insertRows="0" deleteRows="0"/>
  <mergeCells count="20">
    <mergeCell ref="H6:H7"/>
    <mergeCell ref="A8:A22"/>
    <mergeCell ref="B8:B22"/>
    <mergeCell ref="C8:C12"/>
    <mergeCell ref="H8:H12"/>
    <mergeCell ref="C13:C21"/>
    <mergeCell ref="H13: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CC324-1E88-4757-AE19-E67A7F909B3C}">
  <sheetPr>
    <pageSetUpPr fitToPage="1"/>
  </sheetPr>
  <dimension ref="A1:H50"/>
  <sheetViews>
    <sheetView showGridLines="0" view="pageBreakPreview" topLeftCell="A8" zoomScale="70" zoomScaleNormal="70" zoomScaleSheetLayoutView="70" workbookViewId="0">
      <selection activeCell="C24" sqref="C24:G2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136</v>
      </c>
      <c r="B8" s="80" t="s">
        <v>12</v>
      </c>
      <c r="C8" s="80" t="s">
        <v>137</v>
      </c>
      <c r="D8" s="14" t="s">
        <v>69</v>
      </c>
      <c r="E8" s="81">
        <v>26</v>
      </c>
      <c r="F8" s="81">
        <v>40</v>
      </c>
      <c r="G8" s="41">
        <f t="shared" ref="G8:G24" si="0">($C$3*E8)+($C$4*F8)</f>
        <v>0</v>
      </c>
      <c r="H8" s="83" t="s">
        <v>138</v>
      </c>
    </row>
    <row r="9" spans="1:8" s="3" customFormat="1" ht="39.950000000000003" customHeight="1">
      <c r="A9" s="82" t="s">
        <v>71</v>
      </c>
      <c r="B9" s="80" t="s">
        <v>71</v>
      </c>
      <c r="C9" s="80" t="s">
        <v>71</v>
      </c>
      <c r="D9" s="14" t="s">
        <v>139</v>
      </c>
      <c r="E9" s="81">
        <v>6.5</v>
      </c>
      <c r="F9" s="81">
        <v>10</v>
      </c>
      <c r="G9" s="41">
        <f t="shared" si="0"/>
        <v>0</v>
      </c>
      <c r="H9" s="83" t="s">
        <v>71</v>
      </c>
    </row>
    <row r="10" spans="1:8" s="3" customFormat="1" ht="39.950000000000003" customHeight="1">
      <c r="A10" s="82" t="s">
        <v>71</v>
      </c>
      <c r="B10" s="80" t="s">
        <v>71</v>
      </c>
      <c r="C10" s="80" t="s">
        <v>71</v>
      </c>
      <c r="D10" s="14" t="s">
        <v>140</v>
      </c>
      <c r="E10" s="81">
        <v>6.5</v>
      </c>
      <c r="F10" s="81">
        <v>10</v>
      </c>
      <c r="G10" s="41">
        <f t="shared" si="0"/>
        <v>0</v>
      </c>
      <c r="H10" s="83" t="s">
        <v>71</v>
      </c>
    </row>
    <row r="11" spans="1:8" s="3" customFormat="1" ht="39.950000000000003" customHeight="1">
      <c r="A11" s="82" t="s">
        <v>71</v>
      </c>
      <c r="B11" s="80" t="s">
        <v>71</v>
      </c>
      <c r="C11" s="80" t="s">
        <v>71</v>
      </c>
      <c r="D11" s="14" t="s">
        <v>75</v>
      </c>
      <c r="E11" s="81">
        <v>3.25</v>
      </c>
      <c r="F11" s="81">
        <v>5</v>
      </c>
      <c r="G11" s="41">
        <f t="shared" si="0"/>
        <v>0</v>
      </c>
      <c r="H11" s="83" t="s">
        <v>71</v>
      </c>
    </row>
    <row r="12" spans="1:8" s="3" customFormat="1" ht="39.950000000000003" customHeight="1">
      <c r="A12" s="82" t="s">
        <v>71</v>
      </c>
      <c r="B12" s="80" t="s">
        <v>71</v>
      </c>
      <c r="C12" s="80" t="s">
        <v>71</v>
      </c>
      <c r="D12" s="14" t="s">
        <v>73</v>
      </c>
      <c r="E12" s="81">
        <v>3.25</v>
      </c>
      <c r="F12" s="81">
        <v>5</v>
      </c>
      <c r="G12" s="41">
        <f t="shared" si="0"/>
        <v>0</v>
      </c>
      <c r="H12" s="83" t="s">
        <v>71</v>
      </c>
    </row>
    <row r="13" spans="1:8" s="3" customFormat="1" ht="39.950000000000003" customHeight="1">
      <c r="A13" s="82" t="s">
        <v>71</v>
      </c>
      <c r="B13" s="80" t="s">
        <v>71</v>
      </c>
      <c r="C13" s="80" t="s">
        <v>71</v>
      </c>
      <c r="D13" s="14" t="s">
        <v>141</v>
      </c>
      <c r="E13" s="81">
        <v>3.25</v>
      </c>
      <c r="F13" s="81">
        <v>5</v>
      </c>
      <c r="G13" s="41">
        <f t="shared" si="0"/>
        <v>0</v>
      </c>
      <c r="H13" s="83" t="s">
        <v>71</v>
      </c>
    </row>
    <row r="14" spans="1:8" s="3" customFormat="1" ht="39.950000000000003" customHeight="1">
      <c r="A14" s="82" t="s">
        <v>71</v>
      </c>
      <c r="B14" s="80" t="s">
        <v>71</v>
      </c>
      <c r="C14" s="80" t="s">
        <v>71</v>
      </c>
      <c r="D14" s="14" t="s">
        <v>142</v>
      </c>
      <c r="E14" s="81">
        <v>3.25</v>
      </c>
      <c r="F14" s="81">
        <v>5</v>
      </c>
      <c r="G14" s="41">
        <f t="shared" si="0"/>
        <v>0</v>
      </c>
      <c r="H14" s="83" t="s">
        <v>71</v>
      </c>
    </row>
    <row r="15" spans="1:8" s="3" customFormat="1" ht="39.950000000000003" customHeight="1">
      <c r="A15" s="82" t="s">
        <v>71</v>
      </c>
      <c r="B15" s="80" t="s">
        <v>71</v>
      </c>
      <c r="C15" s="80" t="s">
        <v>71</v>
      </c>
      <c r="D15" s="14" t="s">
        <v>78</v>
      </c>
      <c r="E15" s="81">
        <v>1.3</v>
      </c>
      <c r="F15" s="81">
        <v>2</v>
      </c>
      <c r="G15" s="41">
        <f t="shared" si="0"/>
        <v>0</v>
      </c>
      <c r="H15" s="83" t="s">
        <v>71</v>
      </c>
    </row>
    <row r="16" spans="1:8" s="3" customFormat="1" ht="39.950000000000003" customHeight="1">
      <c r="A16" s="82" t="s">
        <v>71</v>
      </c>
      <c r="B16" s="80" t="s">
        <v>71</v>
      </c>
      <c r="C16" s="80" t="s">
        <v>71</v>
      </c>
      <c r="D16" s="14" t="s">
        <v>77</v>
      </c>
      <c r="E16" s="81">
        <v>0.65</v>
      </c>
      <c r="F16" s="81">
        <v>1</v>
      </c>
      <c r="G16" s="41">
        <f t="shared" si="0"/>
        <v>0</v>
      </c>
      <c r="H16" s="83" t="s">
        <v>71</v>
      </c>
    </row>
    <row r="17" spans="1:8" s="3" customFormat="1" ht="39.950000000000003" customHeight="1">
      <c r="A17" s="82" t="s">
        <v>71</v>
      </c>
      <c r="B17" s="80" t="s">
        <v>71</v>
      </c>
      <c r="C17" s="80" t="s">
        <v>71</v>
      </c>
      <c r="D17" s="14" t="s">
        <v>99</v>
      </c>
      <c r="E17" s="81">
        <v>0.65</v>
      </c>
      <c r="F17" s="81">
        <v>1</v>
      </c>
      <c r="G17" s="41">
        <f t="shared" si="0"/>
        <v>0</v>
      </c>
      <c r="H17" s="83" t="s">
        <v>71</v>
      </c>
    </row>
    <row r="18" spans="1:8" s="3" customFormat="1" ht="39.950000000000003" customHeight="1">
      <c r="A18" s="82" t="s">
        <v>71</v>
      </c>
      <c r="B18" s="80" t="s">
        <v>71</v>
      </c>
      <c r="C18" s="80" t="s">
        <v>71</v>
      </c>
      <c r="D18" s="14" t="s">
        <v>143</v>
      </c>
      <c r="E18" s="81">
        <v>0.65</v>
      </c>
      <c r="F18" s="81">
        <v>1</v>
      </c>
      <c r="G18" s="41">
        <f t="shared" si="0"/>
        <v>0</v>
      </c>
      <c r="H18" s="83" t="s">
        <v>71</v>
      </c>
    </row>
    <row r="19" spans="1:8" s="3" customFormat="1" ht="39.950000000000003" customHeight="1">
      <c r="A19" s="82" t="s">
        <v>71</v>
      </c>
      <c r="B19" s="80" t="s">
        <v>71</v>
      </c>
      <c r="C19" s="80" t="s">
        <v>14</v>
      </c>
      <c r="D19" s="14" t="s">
        <v>144</v>
      </c>
      <c r="E19" s="81">
        <v>22.75</v>
      </c>
      <c r="F19" s="81">
        <v>35</v>
      </c>
      <c r="G19" s="41">
        <f t="shared" si="0"/>
        <v>0</v>
      </c>
      <c r="H19" s="83" t="s">
        <v>145</v>
      </c>
    </row>
    <row r="20" spans="1:8" s="3" customFormat="1" ht="39.950000000000003" customHeight="1">
      <c r="A20" s="82" t="s">
        <v>71</v>
      </c>
      <c r="B20" s="80" t="s">
        <v>71</v>
      </c>
      <c r="C20" s="80" t="s">
        <v>71</v>
      </c>
      <c r="D20" s="14" t="s">
        <v>74</v>
      </c>
      <c r="E20" s="81">
        <v>1.95</v>
      </c>
      <c r="F20" s="81">
        <v>3</v>
      </c>
      <c r="G20" s="41">
        <f t="shared" si="0"/>
        <v>0</v>
      </c>
      <c r="H20" s="83" t="s">
        <v>71</v>
      </c>
    </row>
    <row r="21" spans="1:8" s="3" customFormat="1" ht="39.950000000000003" customHeight="1">
      <c r="A21" s="82" t="s">
        <v>71</v>
      </c>
      <c r="B21" s="80" t="s">
        <v>71</v>
      </c>
      <c r="C21" s="80" t="s">
        <v>71</v>
      </c>
      <c r="D21" s="14" t="s">
        <v>96</v>
      </c>
      <c r="E21" s="81">
        <v>1.3</v>
      </c>
      <c r="F21" s="81">
        <v>2</v>
      </c>
      <c r="G21" s="41">
        <f t="shared" si="0"/>
        <v>0</v>
      </c>
      <c r="H21" s="83" t="s">
        <v>71</v>
      </c>
    </row>
    <row r="22" spans="1:8" s="3" customFormat="1" ht="39.950000000000003" customHeight="1">
      <c r="A22" s="82" t="s">
        <v>71</v>
      </c>
      <c r="B22" s="80" t="s">
        <v>71</v>
      </c>
      <c r="C22" s="80" t="s">
        <v>71</v>
      </c>
      <c r="D22" s="14" t="s">
        <v>76</v>
      </c>
      <c r="E22" s="81">
        <v>0.33</v>
      </c>
      <c r="F22" s="81">
        <v>0.5</v>
      </c>
      <c r="G22" s="41">
        <f t="shared" si="0"/>
        <v>0</v>
      </c>
      <c r="H22" s="83" t="s">
        <v>71</v>
      </c>
    </row>
    <row r="23" spans="1:8" s="3" customFormat="1" ht="39.950000000000003" customHeight="1">
      <c r="A23" s="82" t="s">
        <v>71</v>
      </c>
      <c r="B23" s="80" t="s">
        <v>71</v>
      </c>
      <c r="C23" s="80" t="s">
        <v>71</v>
      </c>
      <c r="D23" s="14" t="s">
        <v>87</v>
      </c>
      <c r="E23" s="81">
        <v>0.33</v>
      </c>
      <c r="F23" s="81">
        <v>0.5</v>
      </c>
      <c r="G23" s="41">
        <f t="shared" si="0"/>
        <v>0</v>
      </c>
      <c r="H23" s="83" t="s">
        <v>71</v>
      </c>
    </row>
    <row r="24" spans="1:8" s="3" customFormat="1" ht="39.950000000000003" customHeight="1">
      <c r="A24" s="82" t="s">
        <v>71</v>
      </c>
      <c r="B24" s="80" t="s">
        <v>71</v>
      </c>
      <c r="C24" s="35" t="s">
        <v>88</v>
      </c>
      <c r="D24" s="14" t="s">
        <v>89</v>
      </c>
      <c r="E24" s="81">
        <v>13</v>
      </c>
      <c r="F24" s="81">
        <v>20</v>
      </c>
      <c r="G24" s="41">
        <f t="shared" si="0"/>
        <v>0</v>
      </c>
      <c r="H24" s="84" t="s">
        <v>90</v>
      </c>
    </row>
    <row r="25" spans="1:8" ht="39.950000000000003" customHeight="1">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row r="50" spans="1:8" ht="18">
      <c r="A50" s="11"/>
      <c r="B50" s="11"/>
      <c r="C50" s="11"/>
      <c r="D50" s="11"/>
      <c r="E50" s="12"/>
      <c r="F50" s="12"/>
      <c r="G50" s="13"/>
      <c r="H50" s="11"/>
    </row>
  </sheetData>
  <sheetProtection formatRows="0" insertRows="0" deleteRows="0"/>
  <mergeCells count="20">
    <mergeCell ref="H6:H7"/>
    <mergeCell ref="A8:A24"/>
    <mergeCell ref="B8:B24"/>
    <mergeCell ref="C8:C18"/>
    <mergeCell ref="H8:H18"/>
    <mergeCell ref="C19:C23"/>
    <mergeCell ref="H19: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C24A4-4E42-41B7-8A21-0EB110F10989}">
  <sheetPr>
    <pageSetUpPr fitToPage="1"/>
  </sheetPr>
  <dimension ref="A1:H49"/>
  <sheetViews>
    <sheetView showGridLines="0" view="pageBreakPreview" topLeftCell="A9" zoomScale="70" zoomScaleNormal="70" zoomScaleSheetLayoutView="70" workbookViewId="0">
      <selection activeCell="C17" sqref="C17:C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146</v>
      </c>
      <c r="B8" s="80" t="s">
        <v>12</v>
      </c>
      <c r="C8" s="80" t="s">
        <v>147</v>
      </c>
      <c r="D8" s="14" t="s">
        <v>69</v>
      </c>
      <c r="E8" s="81">
        <v>26</v>
      </c>
      <c r="F8" s="81">
        <v>40</v>
      </c>
      <c r="G8" s="41">
        <f t="shared" ref="G8:G23" si="0">($C$3*E8)+($C$4*F8)</f>
        <v>0</v>
      </c>
      <c r="H8" s="83" t="s">
        <v>148</v>
      </c>
    </row>
    <row r="9" spans="1:8" s="3" customFormat="1" ht="39.950000000000003" customHeight="1">
      <c r="A9" s="82" t="s">
        <v>71</v>
      </c>
      <c r="B9" s="80" t="s">
        <v>71</v>
      </c>
      <c r="C9" s="80" t="s">
        <v>71</v>
      </c>
      <c r="D9" s="14" t="s">
        <v>149</v>
      </c>
      <c r="E9" s="81">
        <v>6.5</v>
      </c>
      <c r="F9" s="81">
        <v>10</v>
      </c>
      <c r="G9" s="41">
        <f t="shared" si="0"/>
        <v>0</v>
      </c>
      <c r="H9" s="83" t="s">
        <v>71</v>
      </c>
    </row>
    <row r="10" spans="1:8" s="3" customFormat="1" ht="39.950000000000003" customHeight="1">
      <c r="A10" s="82" t="s">
        <v>71</v>
      </c>
      <c r="B10" s="80" t="s">
        <v>71</v>
      </c>
      <c r="C10" s="80" t="s">
        <v>71</v>
      </c>
      <c r="D10" s="14" t="s">
        <v>73</v>
      </c>
      <c r="E10" s="81">
        <v>3.25</v>
      </c>
      <c r="F10" s="81">
        <v>5</v>
      </c>
      <c r="G10" s="41">
        <f t="shared" si="0"/>
        <v>0</v>
      </c>
      <c r="H10" s="83" t="s">
        <v>71</v>
      </c>
    </row>
    <row r="11" spans="1:8" s="3" customFormat="1" ht="39.950000000000003" customHeight="1">
      <c r="A11" s="82" t="s">
        <v>71</v>
      </c>
      <c r="B11" s="80" t="s">
        <v>71</v>
      </c>
      <c r="C11" s="80" t="s">
        <v>71</v>
      </c>
      <c r="D11" s="14" t="s">
        <v>142</v>
      </c>
      <c r="E11" s="81">
        <v>3.25</v>
      </c>
      <c r="F11" s="81">
        <v>5</v>
      </c>
      <c r="G11" s="41">
        <f t="shared" si="0"/>
        <v>0</v>
      </c>
      <c r="H11" s="83" t="s">
        <v>71</v>
      </c>
    </row>
    <row r="12" spans="1:8" s="3" customFormat="1" ht="39.950000000000003" customHeight="1">
      <c r="A12" s="82" t="s">
        <v>71</v>
      </c>
      <c r="B12" s="80" t="s">
        <v>71</v>
      </c>
      <c r="C12" s="80" t="s">
        <v>71</v>
      </c>
      <c r="D12" s="14" t="s">
        <v>150</v>
      </c>
      <c r="E12" s="81">
        <v>3.25</v>
      </c>
      <c r="F12" s="81">
        <v>5</v>
      </c>
      <c r="G12" s="41">
        <f t="shared" si="0"/>
        <v>0</v>
      </c>
      <c r="H12" s="83" t="s">
        <v>71</v>
      </c>
    </row>
    <row r="13" spans="1:8" s="3" customFormat="1" ht="39.950000000000003" customHeight="1">
      <c r="A13" s="82" t="s">
        <v>71</v>
      </c>
      <c r="B13" s="80" t="s">
        <v>71</v>
      </c>
      <c r="C13" s="80" t="s">
        <v>71</v>
      </c>
      <c r="D13" s="14" t="s">
        <v>78</v>
      </c>
      <c r="E13" s="81">
        <v>1.62</v>
      </c>
      <c r="F13" s="81">
        <v>2.5</v>
      </c>
      <c r="G13" s="41">
        <f t="shared" si="0"/>
        <v>0</v>
      </c>
      <c r="H13" s="83" t="s">
        <v>71</v>
      </c>
    </row>
    <row r="14" spans="1:8" s="3" customFormat="1" ht="39.950000000000003" customHeight="1">
      <c r="A14" s="82" t="s">
        <v>71</v>
      </c>
      <c r="B14" s="80" t="s">
        <v>71</v>
      </c>
      <c r="C14" s="80" t="s">
        <v>71</v>
      </c>
      <c r="D14" s="14" t="s">
        <v>87</v>
      </c>
      <c r="E14" s="81">
        <v>0.33</v>
      </c>
      <c r="F14" s="81">
        <v>0.5</v>
      </c>
      <c r="G14" s="41">
        <f t="shared" si="0"/>
        <v>0</v>
      </c>
      <c r="H14" s="83" t="s">
        <v>71</v>
      </c>
    </row>
    <row r="15" spans="1:8" s="3" customFormat="1" ht="39.950000000000003" customHeight="1">
      <c r="A15" s="82" t="s">
        <v>71</v>
      </c>
      <c r="B15" s="80" t="s">
        <v>71</v>
      </c>
      <c r="C15" s="80" t="s">
        <v>71</v>
      </c>
      <c r="D15" s="14" t="s">
        <v>99</v>
      </c>
      <c r="E15" s="81">
        <v>0.33</v>
      </c>
      <c r="F15" s="81">
        <v>0.5</v>
      </c>
      <c r="G15" s="41">
        <f t="shared" si="0"/>
        <v>0</v>
      </c>
      <c r="H15" s="83" t="s">
        <v>71</v>
      </c>
    </row>
    <row r="16" spans="1:8" s="3" customFormat="1" ht="39.950000000000003" customHeight="1">
      <c r="A16" s="82" t="s">
        <v>71</v>
      </c>
      <c r="B16" s="80" t="s">
        <v>71</v>
      </c>
      <c r="C16" s="80" t="s">
        <v>71</v>
      </c>
      <c r="D16" s="14" t="s">
        <v>80</v>
      </c>
      <c r="E16" s="81">
        <v>7.0000000000000007E-2</v>
      </c>
      <c r="F16" s="81">
        <v>0.1</v>
      </c>
      <c r="G16" s="41">
        <f t="shared" si="0"/>
        <v>0</v>
      </c>
      <c r="H16" s="83" t="s">
        <v>71</v>
      </c>
    </row>
    <row r="17" spans="1:8" s="3" customFormat="1" ht="39.950000000000003" customHeight="1">
      <c r="A17" s="82" t="s">
        <v>71</v>
      </c>
      <c r="B17" s="80" t="s">
        <v>71</v>
      </c>
      <c r="C17" s="80" t="s">
        <v>151</v>
      </c>
      <c r="D17" s="14" t="s">
        <v>152</v>
      </c>
      <c r="E17" s="81">
        <v>13</v>
      </c>
      <c r="F17" s="81">
        <v>20</v>
      </c>
      <c r="G17" s="41">
        <f t="shared" si="0"/>
        <v>0</v>
      </c>
      <c r="H17" s="83" t="s">
        <v>153</v>
      </c>
    </row>
    <row r="18" spans="1:8" s="3" customFormat="1" ht="39.950000000000003" customHeight="1">
      <c r="A18" s="82" t="s">
        <v>71</v>
      </c>
      <c r="B18" s="80" t="s">
        <v>71</v>
      </c>
      <c r="C18" s="80" t="s">
        <v>71</v>
      </c>
      <c r="D18" s="14" t="s">
        <v>142</v>
      </c>
      <c r="E18" s="81">
        <v>6.5</v>
      </c>
      <c r="F18" s="81">
        <v>10</v>
      </c>
      <c r="G18" s="41">
        <f t="shared" si="0"/>
        <v>0</v>
      </c>
      <c r="H18" s="83" t="s">
        <v>71</v>
      </c>
    </row>
    <row r="19" spans="1:8" s="3" customFormat="1" ht="39.950000000000003" customHeight="1">
      <c r="A19" s="82" t="s">
        <v>71</v>
      </c>
      <c r="B19" s="80" t="s">
        <v>71</v>
      </c>
      <c r="C19" s="80" t="s">
        <v>71</v>
      </c>
      <c r="D19" s="14" t="s">
        <v>154</v>
      </c>
      <c r="E19" s="81">
        <v>1.95</v>
      </c>
      <c r="F19" s="81">
        <v>3</v>
      </c>
      <c r="G19" s="41">
        <f t="shared" si="0"/>
        <v>0</v>
      </c>
      <c r="H19" s="83" t="s">
        <v>71</v>
      </c>
    </row>
    <row r="20" spans="1:8" s="3" customFormat="1" ht="39.950000000000003" customHeight="1">
      <c r="A20" s="82" t="s">
        <v>71</v>
      </c>
      <c r="B20" s="80" t="s">
        <v>71</v>
      </c>
      <c r="C20" s="80" t="s">
        <v>71</v>
      </c>
      <c r="D20" s="14" t="s">
        <v>96</v>
      </c>
      <c r="E20" s="81">
        <v>1.3</v>
      </c>
      <c r="F20" s="81">
        <v>2</v>
      </c>
      <c r="G20" s="41">
        <f t="shared" si="0"/>
        <v>0</v>
      </c>
      <c r="H20" s="83" t="s">
        <v>71</v>
      </c>
    </row>
    <row r="21" spans="1:8" s="3" customFormat="1" ht="39.950000000000003" customHeight="1">
      <c r="A21" s="82" t="s">
        <v>71</v>
      </c>
      <c r="B21" s="80" t="s">
        <v>71</v>
      </c>
      <c r="C21" s="80" t="s">
        <v>71</v>
      </c>
      <c r="D21" s="14" t="s">
        <v>76</v>
      </c>
      <c r="E21" s="81">
        <v>0.33</v>
      </c>
      <c r="F21" s="81">
        <v>0.5</v>
      </c>
      <c r="G21" s="41">
        <f t="shared" si="0"/>
        <v>0</v>
      </c>
      <c r="H21" s="83" t="s">
        <v>71</v>
      </c>
    </row>
    <row r="22" spans="1:8" s="3" customFormat="1" ht="39.950000000000003" customHeight="1">
      <c r="A22" s="82" t="s">
        <v>71</v>
      </c>
      <c r="B22" s="80" t="s">
        <v>71</v>
      </c>
      <c r="C22" s="80" t="s">
        <v>71</v>
      </c>
      <c r="D22" s="14" t="s">
        <v>98</v>
      </c>
      <c r="E22" s="81">
        <v>0.13</v>
      </c>
      <c r="F22" s="81">
        <v>0.2</v>
      </c>
      <c r="G22" s="41">
        <f t="shared" si="0"/>
        <v>0</v>
      </c>
      <c r="H22" s="83" t="s">
        <v>71</v>
      </c>
    </row>
    <row r="23" spans="1:8" s="3" customFormat="1" ht="39.950000000000003" customHeight="1">
      <c r="A23" s="82" t="s">
        <v>71</v>
      </c>
      <c r="B23" s="80" t="s">
        <v>71</v>
      </c>
      <c r="C23" s="35" t="s">
        <v>155</v>
      </c>
      <c r="D23" s="14" t="s">
        <v>156</v>
      </c>
      <c r="E23" s="81">
        <v>13</v>
      </c>
      <c r="F23" s="81">
        <v>20</v>
      </c>
      <c r="G23" s="41">
        <f t="shared" si="0"/>
        <v>0</v>
      </c>
      <c r="H23" s="84" t="s">
        <v>90</v>
      </c>
    </row>
    <row r="24" spans="1:8" ht="39.950000000000003" customHeight="1">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sheetData>
  <sheetProtection formatRows="0" insertRows="0" deleteRows="0"/>
  <mergeCells count="20">
    <mergeCell ref="H6:H7"/>
    <mergeCell ref="A8:A23"/>
    <mergeCell ref="B8:B23"/>
    <mergeCell ref="C8:C16"/>
    <mergeCell ref="H8:H16"/>
    <mergeCell ref="C17:C22"/>
    <mergeCell ref="H17: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B162B-84E1-488B-9CF3-6FB014D60319}">
  <sheetPr>
    <pageSetUpPr fitToPage="1"/>
  </sheetPr>
  <dimension ref="A1:H45"/>
  <sheetViews>
    <sheetView showGridLines="0" view="pageBreakPreview" topLeftCell="A4" zoomScale="70" zoomScaleNormal="70" zoomScaleSheetLayoutView="70" workbookViewId="0">
      <selection activeCell="C8" sqref="C8:C1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5" t="s">
        <v>157</v>
      </c>
      <c r="B8" s="88" t="s">
        <v>12</v>
      </c>
      <c r="C8" s="88" t="s">
        <v>161</v>
      </c>
      <c r="D8" s="14" t="s">
        <v>158</v>
      </c>
      <c r="E8" s="15">
        <v>16.25</v>
      </c>
      <c r="F8" s="15">
        <v>25</v>
      </c>
      <c r="G8" s="41">
        <f t="shared" ref="G8:G19" si="0">($C$3*E8)+($C$4*F8)</f>
        <v>0</v>
      </c>
      <c r="H8" s="91" t="s">
        <v>162</v>
      </c>
    </row>
    <row r="9" spans="1:8" s="3" customFormat="1" ht="39.950000000000003" customHeight="1">
      <c r="A9" s="86"/>
      <c r="B9" s="89"/>
      <c r="C9" s="89"/>
      <c r="D9" s="14" t="s">
        <v>73</v>
      </c>
      <c r="E9" s="15">
        <v>1.95</v>
      </c>
      <c r="F9" s="15">
        <v>3</v>
      </c>
      <c r="G9" s="41">
        <f t="shared" si="0"/>
        <v>0</v>
      </c>
      <c r="H9" s="92"/>
    </row>
    <row r="10" spans="1:8" s="3" customFormat="1" ht="39.950000000000003" customHeight="1">
      <c r="A10" s="86"/>
      <c r="B10" s="89"/>
      <c r="C10" s="89"/>
      <c r="D10" s="14" t="s">
        <v>159</v>
      </c>
      <c r="E10" s="15">
        <v>1.95</v>
      </c>
      <c r="F10" s="15">
        <v>3</v>
      </c>
      <c r="G10" s="41">
        <f t="shared" si="0"/>
        <v>0</v>
      </c>
      <c r="H10" s="92"/>
    </row>
    <row r="11" spans="1:8" s="3" customFormat="1" ht="39.950000000000003" customHeight="1">
      <c r="A11" s="86"/>
      <c r="B11" s="89"/>
      <c r="C11" s="89"/>
      <c r="D11" s="14" t="s">
        <v>75</v>
      </c>
      <c r="E11" s="15">
        <v>1.3</v>
      </c>
      <c r="F11" s="15">
        <v>2</v>
      </c>
      <c r="G11" s="41">
        <f t="shared" si="0"/>
        <v>0</v>
      </c>
      <c r="H11" s="92"/>
    </row>
    <row r="12" spans="1:8" s="3" customFormat="1" ht="39.950000000000003" customHeight="1">
      <c r="A12" s="86"/>
      <c r="B12" s="89"/>
      <c r="C12" s="89"/>
      <c r="D12" s="14" t="s">
        <v>96</v>
      </c>
      <c r="E12" s="15">
        <v>0.65</v>
      </c>
      <c r="F12" s="15">
        <v>1</v>
      </c>
      <c r="G12" s="41">
        <f t="shared" si="0"/>
        <v>0</v>
      </c>
      <c r="H12" s="92"/>
    </row>
    <row r="13" spans="1:8" s="3" customFormat="1" ht="39.950000000000003" customHeight="1">
      <c r="A13" s="86"/>
      <c r="B13" s="89"/>
      <c r="C13" s="89"/>
      <c r="D13" s="14" t="s">
        <v>130</v>
      </c>
      <c r="E13" s="15">
        <v>0.33</v>
      </c>
      <c r="F13" s="15">
        <v>0.5</v>
      </c>
      <c r="G13" s="41">
        <f t="shared" si="0"/>
        <v>0</v>
      </c>
      <c r="H13" s="92"/>
    </row>
    <row r="14" spans="1:8" s="3" customFormat="1" ht="39.950000000000003" customHeight="1">
      <c r="A14" s="86"/>
      <c r="B14" s="89"/>
      <c r="C14" s="89"/>
      <c r="D14" s="14" t="s">
        <v>79</v>
      </c>
      <c r="E14" s="15">
        <v>0.33</v>
      </c>
      <c r="F14" s="15">
        <v>0.5</v>
      </c>
      <c r="G14" s="41">
        <f t="shared" si="0"/>
        <v>0</v>
      </c>
      <c r="H14" s="92"/>
    </row>
    <row r="15" spans="1:8" s="3" customFormat="1" ht="39.950000000000003" customHeight="1">
      <c r="A15" s="86"/>
      <c r="B15" s="89"/>
      <c r="C15" s="89"/>
      <c r="D15" s="14" t="s">
        <v>99</v>
      </c>
      <c r="E15" s="15">
        <v>0.33</v>
      </c>
      <c r="F15" s="15">
        <v>0.5</v>
      </c>
      <c r="G15" s="41">
        <f t="shared" si="0"/>
        <v>0</v>
      </c>
      <c r="H15" s="92"/>
    </row>
    <row r="16" spans="1:8" s="3" customFormat="1" ht="39.950000000000003" customHeight="1">
      <c r="A16" s="86"/>
      <c r="B16" s="89"/>
      <c r="C16" s="89"/>
      <c r="D16" s="14" t="s">
        <v>78</v>
      </c>
      <c r="E16" s="15">
        <v>0.33</v>
      </c>
      <c r="F16" s="15">
        <v>0.5</v>
      </c>
      <c r="G16" s="41">
        <f>($C$3*E16)+($C$4*F16)</f>
        <v>0</v>
      </c>
      <c r="H16" s="92"/>
    </row>
    <row r="17" spans="1:8" s="3" customFormat="1" ht="39.950000000000003" customHeight="1">
      <c r="A17" s="86"/>
      <c r="B17" s="89"/>
      <c r="C17" s="90"/>
      <c r="D17" s="14" t="s">
        <v>98</v>
      </c>
      <c r="E17" s="15">
        <v>0.13</v>
      </c>
      <c r="F17" s="15">
        <v>0.2</v>
      </c>
      <c r="G17" s="41">
        <f t="shared" si="0"/>
        <v>0</v>
      </c>
      <c r="H17" s="93"/>
    </row>
    <row r="18" spans="1:8" s="3" customFormat="1" ht="39.950000000000003" customHeight="1">
      <c r="A18" s="86"/>
      <c r="B18" s="89"/>
      <c r="C18" s="35" t="s">
        <v>175</v>
      </c>
      <c r="D18" s="14" t="s">
        <v>69</v>
      </c>
      <c r="E18" s="81">
        <v>18.2</v>
      </c>
      <c r="F18" s="81">
        <v>28</v>
      </c>
      <c r="G18" s="41">
        <f t="shared" si="0"/>
        <v>0</v>
      </c>
      <c r="H18" s="84" t="s">
        <v>160</v>
      </c>
    </row>
    <row r="19" spans="1:8" s="3" customFormat="1" ht="39.950000000000003" customHeight="1">
      <c r="A19" s="87"/>
      <c r="B19" s="90"/>
      <c r="C19" s="35" t="s">
        <v>88</v>
      </c>
      <c r="D19" s="14" t="s">
        <v>89</v>
      </c>
      <c r="E19" s="81">
        <v>13</v>
      </c>
      <c r="F19" s="81">
        <v>20</v>
      </c>
      <c r="G19" s="41">
        <f t="shared" si="0"/>
        <v>0</v>
      </c>
      <c r="H19" s="40" t="s">
        <v>163</v>
      </c>
    </row>
    <row r="20" spans="1:8" ht="39.950000000000003" customHeight="1">
      <c r="A20" s="11"/>
      <c r="B20" s="11"/>
      <c r="C20" s="11"/>
      <c r="D20" s="11"/>
      <c r="E20" s="12"/>
      <c r="F20" s="12"/>
      <c r="G20" s="13"/>
      <c r="H20" s="11"/>
    </row>
    <row r="21" spans="1:8" ht="18">
      <c r="A21" s="11"/>
      <c r="B21" s="11"/>
      <c r="C21" s="11"/>
      <c r="D21" s="11"/>
      <c r="E21" s="12"/>
      <c r="F21" s="12"/>
      <c r="G21" s="13"/>
      <c r="H21" s="11"/>
    </row>
    <row r="22" spans="1:8" ht="18">
      <c r="A22" s="11"/>
      <c r="B22" s="11"/>
      <c r="C22" s="11"/>
      <c r="D22" s="11"/>
      <c r="E22" s="12"/>
      <c r="F22" s="12"/>
      <c r="G22" s="13"/>
      <c r="H22" s="11"/>
    </row>
    <row r="23" spans="1:8" ht="18">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sheetData>
  <sheetProtection formatRows="0" insertRows="0" deleteRows="0"/>
  <mergeCells count="18">
    <mergeCell ref="H6:H7"/>
    <mergeCell ref="A8:A19"/>
    <mergeCell ref="B8:B19"/>
    <mergeCell ref="C8:C17"/>
    <mergeCell ref="H8:H1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90FE3-31C3-46B7-9065-A60E8383C127}">
  <sheetPr>
    <pageSetUpPr fitToPage="1"/>
  </sheetPr>
  <dimension ref="A1:H47"/>
  <sheetViews>
    <sheetView showGridLines="0" view="pageBreakPreview" topLeftCell="A6" zoomScale="70" zoomScaleNormal="70" zoomScaleSheetLayoutView="70" workbookViewId="0">
      <selection activeCell="H25" sqref="H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164</v>
      </c>
      <c r="B8" s="80" t="s">
        <v>12</v>
      </c>
      <c r="C8" s="80" t="s">
        <v>165</v>
      </c>
      <c r="D8" s="14" t="s">
        <v>69</v>
      </c>
      <c r="E8" s="81">
        <v>26</v>
      </c>
      <c r="F8" s="81">
        <v>40</v>
      </c>
      <c r="G8" s="41">
        <f t="shared" ref="G8:G21" si="0">($C$3*E8)+($C$4*F8)</f>
        <v>0</v>
      </c>
      <c r="H8" s="83" t="s">
        <v>166</v>
      </c>
    </row>
    <row r="9" spans="1:8" s="3" customFormat="1" ht="39.950000000000003" customHeight="1">
      <c r="A9" s="82" t="s">
        <v>71</v>
      </c>
      <c r="B9" s="80" t="s">
        <v>71</v>
      </c>
      <c r="C9" s="80" t="s">
        <v>71</v>
      </c>
      <c r="D9" s="14" t="s">
        <v>167</v>
      </c>
      <c r="E9" s="81">
        <v>13</v>
      </c>
      <c r="F9" s="81">
        <v>20</v>
      </c>
      <c r="G9" s="41">
        <f t="shared" si="0"/>
        <v>0</v>
      </c>
      <c r="H9" s="83" t="s">
        <v>71</v>
      </c>
    </row>
    <row r="10" spans="1:8" s="3" customFormat="1" ht="39.950000000000003" customHeight="1">
      <c r="A10" s="82" t="s">
        <v>71</v>
      </c>
      <c r="B10" s="80" t="s">
        <v>71</v>
      </c>
      <c r="C10" s="80" t="s">
        <v>71</v>
      </c>
      <c r="D10" s="14" t="s">
        <v>73</v>
      </c>
      <c r="E10" s="81">
        <v>3.9</v>
      </c>
      <c r="F10" s="81">
        <v>6</v>
      </c>
      <c r="G10" s="41">
        <f t="shared" si="0"/>
        <v>0</v>
      </c>
      <c r="H10" s="83" t="s">
        <v>71</v>
      </c>
    </row>
    <row r="11" spans="1:8" s="3" customFormat="1" ht="39.950000000000003" customHeight="1">
      <c r="A11" s="82" t="s">
        <v>71</v>
      </c>
      <c r="B11" s="80" t="s">
        <v>71</v>
      </c>
      <c r="C11" s="80" t="s">
        <v>71</v>
      </c>
      <c r="D11" s="14" t="s">
        <v>78</v>
      </c>
      <c r="E11" s="81">
        <v>1.95</v>
      </c>
      <c r="F11" s="81">
        <v>3</v>
      </c>
      <c r="G11" s="41">
        <f t="shared" si="0"/>
        <v>0</v>
      </c>
      <c r="H11" s="83" t="s">
        <v>71</v>
      </c>
    </row>
    <row r="12" spans="1:8" s="3" customFormat="1" ht="39.950000000000003" customHeight="1">
      <c r="A12" s="82" t="s">
        <v>71</v>
      </c>
      <c r="B12" s="80" t="s">
        <v>71</v>
      </c>
      <c r="C12" s="80" t="s">
        <v>71</v>
      </c>
      <c r="D12" s="14" t="s">
        <v>99</v>
      </c>
      <c r="E12" s="81">
        <v>0.65</v>
      </c>
      <c r="F12" s="81">
        <v>1</v>
      </c>
      <c r="G12" s="41">
        <f t="shared" si="0"/>
        <v>0</v>
      </c>
      <c r="H12" s="83" t="s">
        <v>71</v>
      </c>
    </row>
    <row r="13" spans="1:8" s="3" customFormat="1" ht="39.950000000000003" customHeight="1">
      <c r="A13" s="82" t="s">
        <v>71</v>
      </c>
      <c r="B13" s="80" t="s">
        <v>71</v>
      </c>
      <c r="C13" s="80" t="s">
        <v>71</v>
      </c>
      <c r="D13" s="14" t="s">
        <v>87</v>
      </c>
      <c r="E13" s="81">
        <v>0.33</v>
      </c>
      <c r="F13" s="81">
        <v>0.5</v>
      </c>
      <c r="G13" s="41">
        <f t="shared" si="0"/>
        <v>0</v>
      </c>
      <c r="H13" s="83" t="s">
        <v>71</v>
      </c>
    </row>
    <row r="14" spans="1:8" s="3" customFormat="1" ht="39.950000000000003" customHeight="1">
      <c r="A14" s="82" t="s">
        <v>71</v>
      </c>
      <c r="B14" s="80" t="s">
        <v>71</v>
      </c>
      <c r="C14" s="80" t="s">
        <v>71</v>
      </c>
      <c r="D14" s="14" t="s">
        <v>143</v>
      </c>
      <c r="E14" s="81">
        <v>0.33</v>
      </c>
      <c r="F14" s="81">
        <v>0.5</v>
      </c>
      <c r="G14" s="41">
        <f t="shared" si="0"/>
        <v>0</v>
      </c>
      <c r="H14" s="83" t="s">
        <v>71</v>
      </c>
    </row>
    <row r="15" spans="1:8" s="3" customFormat="1" ht="39.950000000000003" customHeight="1">
      <c r="A15" s="82" t="s">
        <v>71</v>
      </c>
      <c r="B15" s="80" t="s">
        <v>71</v>
      </c>
      <c r="C15" s="80" t="s">
        <v>53</v>
      </c>
      <c r="D15" s="14" t="s">
        <v>168</v>
      </c>
      <c r="E15" s="81">
        <v>13</v>
      </c>
      <c r="F15" s="81">
        <v>20</v>
      </c>
      <c r="G15" s="41">
        <f t="shared" si="0"/>
        <v>0</v>
      </c>
      <c r="H15" s="83" t="s">
        <v>169</v>
      </c>
    </row>
    <row r="16" spans="1:8" s="3" customFormat="1" ht="39.950000000000003" customHeight="1">
      <c r="A16" s="82" t="s">
        <v>71</v>
      </c>
      <c r="B16" s="80" t="s">
        <v>71</v>
      </c>
      <c r="C16" s="80" t="s">
        <v>71</v>
      </c>
      <c r="D16" s="14" t="s">
        <v>74</v>
      </c>
      <c r="E16" s="81">
        <v>1.95</v>
      </c>
      <c r="F16" s="81">
        <v>3</v>
      </c>
      <c r="G16" s="41">
        <f t="shared" si="0"/>
        <v>0</v>
      </c>
      <c r="H16" s="83" t="s">
        <v>71</v>
      </c>
    </row>
    <row r="17" spans="1:8" s="3" customFormat="1" ht="39.950000000000003" customHeight="1">
      <c r="A17" s="82" t="s">
        <v>71</v>
      </c>
      <c r="B17" s="80" t="s">
        <v>71</v>
      </c>
      <c r="C17" s="80" t="s">
        <v>71</v>
      </c>
      <c r="D17" s="14" t="s">
        <v>170</v>
      </c>
      <c r="E17" s="81">
        <v>1.3</v>
      </c>
      <c r="F17" s="81">
        <v>2</v>
      </c>
      <c r="G17" s="41">
        <f t="shared" si="0"/>
        <v>0</v>
      </c>
      <c r="H17" s="83" t="s">
        <v>71</v>
      </c>
    </row>
    <row r="18" spans="1:8" s="3" customFormat="1" ht="39.950000000000003" customHeight="1">
      <c r="A18" s="82" t="s">
        <v>71</v>
      </c>
      <c r="B18" s="80" t="s">
        <v>71</v>
      </c>
      <c r="C18" s="80" t="s">
        <v>71</v>
      </c>
      <c r="D18" s="14" t="s">
        <v>96</v>
      </c>
      <c r="E18" s="81">
        <v>1.3</v>
      </c>
      <c r="F18" s="81">
        <v>2</v>
      </c>
      <c r="G18" s="41">
        <f t="shared" si="0"/>
        <v>0</v>
      </c>
      <c r="H18" s="83" t="s">
        <v>71</v>
      </c>
    </row>
    <row r="19" spans="1:8" s="3" customFormat="1" ht="39.950000000000003" customHeight="1">
      <c r="A19" s="82" t="s">
        <v>71</v>
      </c>
      <c r="B19" s="80" t="s">
        <v>71</v>
      </c>
      <c r="C19" s="80" t="s">
        <v>71</v>
      </c>
      <c r="D19" s="14" t="s">
        <v>76</v>
      </c>
      <c r="E19" s="81">
        <v>0.33</v>
      </c>
      <c r="F19" s="81">
        <v>0.5</v>
      </c>
      <c r="G19" s="41">
        <f t="shared" si="0"/>
        <v>0</v>
      </c>
      <c r="H19" s="83" t="s">
        <v>71</v>
      </c>
    </row>
    <row r="20" spans="1:8" s="3" customFormat="1" ht="39.950000000000003" customHeight="1">
      <c r="A20" s="82" t="s">
        <v>71</v>
      </c>
      <c r="B20" s="80" t="s">
        <v>71</v>
      </c>
      <c r="C20" s="80" t="s">
        <v>71</v>
      </c>
      <c r="D20" s="14" t="s">
        <v>87</v>
      </c>
      <c r="E20" s="81">
        <v>0.33</v>
      </c>
      <c r="F20" s="81">
        <v>0.5</v>
      </c>
      <c r="G20" s="41">
        <f t="shared" si="0"/>
        <v>0</v>
      </c>
      <c r="H20" s="83" t="s">
        <v>71</v>
      </c>
    </row>
    <row r="21" spans="1:8" s="3" customFormat="1" ht="39.950000000000003" customHeight="1">
      <c r="A21" s="82" t="s">
        <v>71</v>
      </c>
      <c r="B21" s="80" t="s">
        <v>71</v>
      </c>
      <c r="C21" s="35" t="s">
        <v>88</v>
      </c>
      <c r="D21" s="14" t="s">
        <v>89</v>
      </c>
      <c r="E21" s="81">
        <v>13</v>
      </c>
      <c r="F21" s="81">
        <v>20</v>
      </c>
      <c r="G21" s="41">
        <f t="shared" si="0"/>
        <v>0</v>
      </c>
      <c r="H21" s="84" t="s">
        <v>90</v>
      </c>
    </row>
    <row r="22" spans="1:8" ht="39.950000000000003" customHeight="1">
      <c r="A22" s="11"/>
      <c r="B22" s="11"/>
      <c r="C22" s="11"/>
      <c r="D22" s="11"/>
      <c r="E22" s="12"/>
      <c r="F22" s="12"/>
      <c r="G22" s="13"/>
      <c r="H22" s="11"/>
    </row>
    <row r="23" spans="1:8" ht="18">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sheetData>
  <sheetProtection formatRows="0" insertRows="0" deleteRows="0"/>
  <mergeCells count="20">
    <mergeCell ref="H6:H7"/>
    <mergeCell ref="A8:A21"/>
    <mergeCell ref="B8:B21"/>
    <mergeCell ref="C8:C14"/>
    <mergeCell ref="H8:H14"/>
    <mergeCell ref="C15:C20"/>
    <mergeCell ref="H15:H20"/>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EA934-09D3-4831-A811-E06875AC2F2B}">
  <sheetPr>
    <pageSetUpPr fitToPage="1"/>
  </sheetPr>
  <dimension ref="A1:H43"/>
  <sheetViews>
    <sheetView showGridLines="0" view="pageBreakPreview" topLeftCell="A4" zoomScale="70" zoomScaleNormal="70" zoomScaleSheetLayoutView="70" workbookViewId="0">
      <selection activeCell="E12" sqref="E1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171</v>
      </c>
      <c r="B8" s="80" t="s">
        <v>12</v>
      </c>
      <c r="C8" s="80" t="s">
        <v>172</v>
      </c>
      <c r="D8" s="14" t="s">
        <v>173</v>
      </c>
      <c r="E8" s="81">
        <v>32.5</v>
      </c>
      <c r="F8" s="81">
        <v>50</v>
      </c>
      <c r="G8" s="41">
        <f t="shared" ref="G8:G17" si="0">($C$3*E8)+($C$4*F8)</f>
        <v>0</v>
      </c>
      <c r="H8" s="83" t="s">
        <v>174</v>
      </c>
    </row>
    <row r="9" spans="1:8" s="3" customFormat="1" ht="39.950000000000003" customHeight="1">
      <c r="A9" s="82" t="s">
        <v>71</v>
      </c>
      <c r="B9" s="80" t="s">
        <v>71</v>
      </c>
      <c r="C9" s="80" t="s">
        <v>71</v>
      </c>
      <c r="D9" s="14" t="s">
        <v>121</v>
      </c>
      <c r="E9" s="81">
        <v>6.5</v>
      </c>
      <c r="F9" s="81">
        <v>10</v>
      </c>
      <c r="G9" s="41">
        <f t="shared" si="0"/>
        <v>0</v>
      </c>
      <c r="H9" s="83" t="s">
        <v>71</v>
      </c>
    </row>
    <row r="10" spans="1:8" s="3" customFormat="1" ht="39.950000000000003" customHeight="1">
      <c r="A10" s="82" t="s">
        <v>71</v>
      </c>
      <c r="B10" s="80" t="s">
        <v>71</v>
      </c>
      <c r="C10" s="80" t="s">
        <v>71</v>
      </c>
      <c r="D10" s="14" t="s">
        <v>159</v>
      </c>
      <c r="E10" s="81">
        <v>3.25</v>
      </c>
      <c r="F10" s="81">
        <v>5</v>
      </c>
      <c r="G10" s="41">
        <f t="shared" si="0"/>
        <v>0</v>
      </c>
      <c r="H10" s="83" t="s">
        <v>71</v>
      </c>
    </row>
    <row r="11" spans="1:8" s="3" customFormat="1" ht="39.950000000000003" customHeight="1">
      <c r="A11" s="82" t="s">
        <v>71</v>
      </c>
      <c r="B11" s="80" t="s">
        <v>71</v>
      </c>
      <c r="C11" s="80" t="s">
        <v>71</v>
      </c>
      <c r="D11" s="14" t="s">
        <v>85</v>
      </c>
      <c r="E11" s="81">
        <v>1.95</v>
      </c>
      <c r="F11" s="81">
        <v>3</v>
      </c>
      <c r="G11" s="41">
        <f t="shared" si="0"/>
        <v>0</v>
      </c>
      <c r="H11" s="83" t="s">
        <v>71</v>
      </c>
    </row>
    <row r="12" spans="1:8" s="3" customFormat="1" ht="39.950000000000003" customHeight="1">
      <c r="A12" s="82" t="s">
        <v>71</v>
      </c>
      <c r="B12" s="80" t="s">
        <v>71</v>
      </c>
      <c r="C12" s="80" t="s">
        <v>71</v>
      </c>
      <c r="D12" s="14" t="s">
        <v>97</v>
      </c>
      <c r="E12" s="81">
        <v>0.65</v>
      </c>
      <c r="F12" s="81">
        <v>1</v>
      </c>
      <c r="G12" s="41">
        <f t="shared" si="0"/>
        <v>0</v>
      </c>
      <c r="H12" s="83" t="s">
        <v>71</v>
      </c>
    </row>
    <row r="13" spans="1:8" s="3" customFormat="1" ht="39.950000000000003" customHeight="1">
      <c r="A13" s="82" t="s">
        <v>71</v>
      </c>
      <c r="B13" s="80" t="s">
        <v>71</v>
      </c>
      <c r="C13" s="80" t="s">
        <v>71</v>
      </c>
      <c r="D13" s="14" t="s">
        <v>96</v>
      </c>
      <c r="E13" s="81">
        <v>0.65</v>
      </c>
      <c r="F13" s="81">
        <v>1</v>
      </c>
      <c r="G13" s="41">
        <f t="shared" si="0"/>
        <v>0</v>
      </c>
      <c r="H13" s="83" t="s">
        <v>71</v>
      </c>
    </row>
    <row r="14" spans="1:8" s="3" customFormat="1" ht="39.950000000000003" customHeight="1">
      <c r="A14" s="82" t="s">
        <v>71</v>
      </c>
      <c r="B14" s="80" t="s">
        <v>71</v>
      </c>
      <c r="C14" s="80" t="s">
        <v>71</v>
      </c>
      <c r="D14" s="14" t="s">
        <v>99</v>
      </c>
      <c r="E14" s="81">
        <v>0.33</v>
      </c>
      <c r="F14" s="81">
        <v>0.5</v>
      </c>
      <c r="G14" s="41">
        <f t="shared" si="0"/>
        <v>0</v>
      </c>
      <c r="H14" s="83" t="s">
        <v>71</v>
      </c>
    </row>
    <row r="15" spans="1:8" s="3" customFormat="1" ht="39.950000000000003" customHeight="1">
      <c r="A15" s="82" t="s">
        <v>71</v>
      </c>
      <c r="B15" s="80" t="s">
        <v>71</v>
      </c>
      <c r="C15" s="80" t="s">
        <v>71</v>
      </c>
      <c r="D15" s="14" t="s">
        <v>98</v>
      </c>
      <c r="E15" s="81">
        <v>0.13</v>
      </c>
      <c r="F15" s="81">
        <v>0.2</v>
      </c>
      <c r="G15" s="41">
        <f t="shared" si="0"/>
        <v>0</v>
      </c>
      <c r="H15" s="83" t="s">
        <v>71</v>
      </c>
    </row>
    <row r="16" spans="1:8" s="3" customFormat="1" ht="39.950000000000003" customHeight="1">
      <c r="A16" s="82" t="s">
        <v>71</v>
      </c>
      <c r="B16" s="80" t="s">
        <v>71</v>
      </c>
      <c r="C16" s="35" t="s">
        <v>175</v>
      </c>
      <c r="D16" s="14" t="s">
        <v>69</v>
      </c>
      <c r="E16" s="81">
        <v>18.2</v>
      </c>
      <c r="F16" s="81">
        <v>28</v>
      </c>
      <c r="G16" s="41">
        <f t="shared" si="0"/>
        <v>0</v>
      </c>
      <c r="H16" s="84" t="s">
        <v>160</v>
      </c>
    </row>
    <row r="17" spans="1:8" s="3" customFormat="1" ht="39.950000000000003" customHeight="1">
      <c r="A17" s="82" t="s">
        <v>71</v>
      </c>
      <c r="B17" s="80" t="s">
        <v>71</v>
      </c>
      <c r="C17" s="35" t="s">
        <v>88</v>
      </c>
      <c r="D17" s="14" t="s">
        <v>89</v>
      </c>
      <c r="E17" s="81">
        <v>13</v>
      </c>
      <c r="F17" s="81">
        <v>20</v>
      </c>
      <c r="G17" s="41">
        <f t="shared" si="0"/>
        <v>0</v>
      </c>
      <c r="H17" s="84" t="s">
        <v>90</v>
      </c>
    </row>
    <row r="18" spans="1:8" ht="39.950000000000003" customHeight="1">
      <c r="A18" s="11"/>
      <c r="B18" s="11"/>
      <c r="C18" s="11"/>
      <c r="D18" s="11"/>
      <c r="E18" s="12"/>
      <c r="F18" s="12"/>
      <c r="G18" s="13"/>
      <c r="H18" s="11"/>
    </row>
    <row r="19" spans="1:8" ht="18">
      <c r="A19" s="11"/>
      <c r="B19" s="11"/>
      <c r="C19" s="11"/>
      <c r="D19" s="11"/>
      <c r="E19" s="12"/>
      <c r="F19" s="12"/>
      <c r="G19" s="13"/>
      <c r="H19" s="11"/>
    </row>
    <row r="20" spans="1:8" ht="18">
      <c r="A20" s="11"/>
      <c r="B20" s="11"/>
      <c r="C20" s="11"/>
      <c r="D20" s="11"/>
      <c r="E20" s="12"/>
      <c r="F20" s="12"/>
      <c r="G20" s="13"/>
      <c r="H20" s="11"/>
    </row>
    <row r="21" spans="1:8" ht="18">
      <c r="A21" s="11"/>
      <c r="B21" s="11"/>
      <c r="C21" s="11"/>
      <c r="D21" s="11"/>
      <c r="E21" s="12"/>
      <c r="F21" s="12"/>
      <c r="G21" s="13"/>
      <c r="H21" s="11"/>
    </row>
    <row r="22" spans="1:8" ht="18">
      <c r="A22" s="11"/>
      <c r="B22" s="11"/>
      <c r="C22" s="11"/>
      <c r="D22" s="11"/>
      <c r="E22" s="12"/>
      <c r="F22" s="12"/>
      <c r="G22" s="13"/>
      <c r="H22" s="11"/>
    </row>
    <row r="23" spans="1:8" ht="18">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sheetData>
  <sheetProtection formatRows="0" insertRows="0" deleteRows="0"/>
  <mergeCells count="18">
    <mergeCell ref="H6:H7"/>
    <mergeCell ref="A8:A17"/>
    <mergeCell ref="B8:B17"/>
    <mergeCell ref="C8:C15"/>
    <mergeCell ref="H8:H1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8B280-E37D-4EF1-A5D8-87446A7B66BE}">
  <sheetPr>
    <pageSetUpPr fitToPage="1"/>
  </sheetPr>
  <dimension ref="A1:H48"/>
  <sheetViews>
    <sheetView showGridLines="0" view="pageBreakPreview" topLeftCell="A6" zoomScale="70" zoomScaleNormal="70" zoomScaleSheetLayoutView="70" workbookViewId="0">
      <selection activeCell="G8" sqref="G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176</v>
      </c>
      <c r="B8" s="80" t="s">
        <v>12</v>
      </c>
      <c r="C8" s="80" t="s">
        <v>177</v>
      </c>
      <c r="D8" s="14" t="s">
        <v>69</v>
      </c>
      <c r="E8" s="81">
        <v>26</v>
      </c>
      <c r="F8" s="81">
        <v>40</v>
      </c>
      <c r="G8" s="41">
        <f t="shared" ref="G8:G22" si="0">($C$3*E8)+($C$4*F8)</f>
        <v>0</v>
      </c>
      <c r="H8" s="83" t="s">
        <v>178</v>
      </c>
    </row>
    <row r="9" spans="1:8" s="3" customFormat="1" ht="39.950000000000003" customHeight="1">
      <c r="A9" s="82" t="s">
        <v>71</v>
      </c>
      <c r="B9" s="80" t="s">
        <v>71</v>
      </c>
      <c r="C9" s="80" t="s">
        <v>71</v>
      </c>
      <c r="D9" s="14" t="s">
        <v>179</v>
      </c>
      <c r="E9" s="81">
        <v>13</v>
      </c>
      <c r="F9" s="81">
        <v>20</v>
      </c>
      <c r="G9" s="41">
        <f t="shared" si="0"/>
        <v>0</v>
      </c>
      <c r="H9" s="83" t="s">
        <v>71</v>
      </c>
    </row>
    <row r="10" spans="1:8" s="3" customFormat="1" ht="39.950000000000003" customHeight="1">
      <c r="A10" s="82" t="s">
        <v>71</v>
      </c>
      <c r="B10" s="80" t="s">
        <v>71</v>
      </c>
      <c r="C10" s="80" t="s">
        <v>71</v>
      </c>
      <c r="D10" s="14" t="s">
        <v>73</v>
      </c>
      <c r="E10" s="81">
        <v>6.5</v>
      </c>
      <c r="F10" s="81">
        <v>10</v>
      </c>
      <c r="G10" s="41">
        <f t="shared" si="0"/>
        <v>0</v>
      </c>
      <c r="H10" s="83" t="s">
        <v>71</v>
      </c>
    </row>
    <row r="11" spans="1:8" s="3" customFormat="1" ht="39.950000000000003" customHeight="1">
      <c r="A11" s="82" t="s">
        <v>71</v>
      </c>
      <c r="B11" s="80" t="s">
        <v>71</v>
      </c>
      <c r="C11" s="80" t="s">
        <v>71</v>
      </c>
      <c r="D11" s="14" t="s">
        <v>78</v>
      </c>
      <c r="E11" s="81">
        <v>2.6</v>
      </c>
      <c r="F11" s="81">
        <v>4</v>
      </c>
      <c r="G11" s="41">
        <f t="shared" si="0"/>
        <v>0</v>
      </c>
      <c r="H11" s="83" t="s">
        <v>71</v>
      </c>
    </row>
    <row r="12" spans="1:8" s="3" customFormat="1" ht="39.950000000000003" customHeight="1">
      <c r="A12" s="82" t="s">
        <v>71</v>
      </c>
      <c r="B12" s="80" t="s">
        <v>71</v>
      </c>
      <c r="C12" s="80" t="s">
        <v>71</v>
      </c>
      <c r="D12" s="14" t="s">
        <v>87</v>
      </c>
      <c r="E12" s="81">
        <v>0.65</v>
      </c>
      <c r="F12" s="81">
        <v>1</v>
      </c>
      <c r="G12" s="41">
        <f t="shared" si="0"/>
        <v>0</v>
      </c>
      <c r="H12" s="83" t="s">
        <v>71</v>
      </c>
    </row>
    <row r="13" spans="1:8" s="3" customFormat="1" ht="39.950000000000003" customHeight="1">
      <c r="A13" s="82" t="s">
        <v>71</v>
      </c>
      <c r="B13" s="80" t="s">
        <v>71</v>
      </c>
      <c r="C13" s="80" t="s">
        <v>71</v>
      </c>
      <c r="D13" s="14" t="s">
        <v>99</v>
      </c>
      <c r="E13" s="81">
        <v>0.26</v>
      </c>
      <c r="F13" s="81">
        <v>0.4</v>
      </c>
      <c r="G13" s="41">
        <f t="shared" si="0"/>
        <v>0</v>
      </c>
      <c r="H13" s="83" t="s">
        <v>71</v>
      </c>
    </row>
    <row r="14" spans="1:8" s="3" customFormat="1" ht="39.950000000000003" customHeight="1">
      <c r="A14" s="82" t="s">
        <v>71</v>
      </c>
      <c r="B14" s="80" t="s">
        <v>71</v>
      </c>
      <c r="C14" s="80" t="s">
        <v>71</v>
      </c>
      <c r="D14" s="14" t="s">
        <v>80</v>
      </c>
      <c r="E14" s="81">
        <v>7.0000000000000007E-2</v>
      </c>
      <c r="F14" s="81">
        <v>0.1</v>
      </c>
      <c r="G14" s="41">
        <f t="shared" si="0"/>
        <v>0</v>
      </c>
      <c r="H14" s="83" t="s">
        <v>71</v>
      </c>
    </row>
    <row r="15" spans="1:8" s="3" customFormat="1" ht="39.950000000000003" customHeight="1">
      <c r="A15" s="82" t="s">
        <v>71</v>
      </c>
      <c r="B15" s="80" t="s">
        <v>71</v>
      </c>
      <c r="C15" s="80" t="s">
        <v>180</v>
      </c>
      <c r="D15" s="14" t="s">
        <v>181</v>
      </c>
      <c r="E15" s="81">
        <v>9.75</v>
      </c>
      <c r="F15" s="81">
        <v>15</v>
      </c>
      <c r="G15" s="41">
        <f t="shared" si="0"/>
        <v>0</v>
      </c>
      <c r="H15" s="83" t="s">
        <v>182</v>
      </c>
    </row>
    <row r="16" spans="1:8" s="3" customFormat="1" ht="39.950000000000003" customHeight="1">
      <c r="A16" s="82" t="s">
        <v>71</v>
      </c>
      <c r="B16" s="80" t="s">
        <v>71</v>
      </c>
      <c r="C16" s="80" t="s">
        <v>71</v>
      </c>
      <c r="D16" s="14" t="s">
        <v>103</v>
      </c>
      <c r="E16" s="81">
        <v>9.75</v>
      </c>
      <c r="F16" s="81">
        <v>15</v>
      </c>
      <c r="G16" s="41">
        <f t="shared" si="0"/>
        <v>0</v>
      </c>
      <c r="H16" s="83" t="s">
        <v>71</v>
      </c>
    </row>
    <row r="17" spans="1:8" s="3" customFormat="1" ht="39.950000000000003" customHeight="1">
      <c r="A17" s="82" t="s">
        <v>71</v>
      </c>
      <c r="B17" s="80" t="s">
        <v>71</v>
      </c>
      <c r="C17" s="80" t="s">
        <v>71</v>
      </c>
      <c r="D17" s="14" t="s">
        <v>97</v>
      </c>
      <c r="E17" s="81">
        <v>1.3</v>
      </c>
      <c r="F17" s="81">
        <v>2</v>
      </c>
      <c r="G17" s="41">
        <f t="shared" si="0"/>
        <v>0</v>
      </c>
      <c r="H17" s="83" t="s">
        <v>71</v>
      </c>
    </row>
    <row r="18" spans="1:8" s="3" customFormat="1" ht="39.950000000000003" customHeight="1">
      <c r="A18" s="82" t="s">
        <v>71</v>
      </c>
      <c r="B18" s="80" t="s">
        <v>71</v>
      </c>
      <c r="C18" s="80" t="s">
        <v>71</v>
      </c>
      <c r="D18" s="14" t="s">
        <v>183</v>
      </c>
      <c r="E18" s="81">
        <v>0.65</v>
      </c>
      <c r="F18" s="81">
        <v>1</v>
      </c>
      <c r="G18" s="41">
        <f t="shared" si="0"/>
        <v>0</v>
      </c>
      <c r="H18" s="83" t="s">
        <v>71</v>
      </c>
    </row>
    <row r="19" spans="1:8" s="3" customFormat="1" ht="39.950000000000003" customHeight="1">
      <c r="A19" s="82" t="s">
        <v>71</v>
      </c>
      <c r="B19" s="80" t="s">
        <v>71</v>
      </c>
      <c r="C19" s="80" t="s">
        <v>71</v>
      </c>
      <c r="D19" s="14" t="s">
        <v>184</v>
      </c>
      <c r="E19" s="81">
        <v>0.65</v>
      </c>
      <c r="F19" s="81">
        <v>1</v>
      </c>
      <c r="G19" s="41">
        <f t="shared" si="0"/>
        <v>0</v>
      </c>
      <c r="H19" s="83" t="s">
        <v>71</v>
      </c>
    </row>
    <row r="20" spans="1:8" s="3" customFormat="1" ht="39.950000000000003" customHeight="1">
      <c r="A20" s="82" t="s">
        <v>71</v>
      </c>
      <c r="B20" s="80" t="s">
        <v>71</v>
      </c>
      <c r="C20" s="80" t="s">
        <v>71</v>
      </c>
      <c r="D20" s="14" t="s">
        <v>143</v>
      </c>
      <c r="E20" s="81">
        <v>0.13</v>
      </c>
      <c r="F20" s="81">
        <v>0.2</v>
      </c>
      <c r="G20" s="41">
        <f t="shared" si="0"/>
        <v>0</v>
      </c>
      <c r="H20" s="83" t="s">
        <v>71</v>
      </c>
    </row>
    <row r="21" spans="1:8" s="3" customFormat="1" ht="39.950000000000003" customHeight="1">
      <c r="A21" s="82" t="s">
        <v>71</v>
      </c>
      <c r="B21" s="80" t="s">
        <v>71</v>
      </c>
      <c r="C21" s="80" t="s">
        <v>71</v>
      </c>
      <c r="D21" s="14" t="s">
        <v>87</v>
      </c>
      <c r="E21" s="81">
        <v>7.0000000000000007E-2</v>
      </c>
      <c r="F21" s="81">
        <v>0.1</v>
      </c>
      <c r="G21" s="41">
        <f t="shared" si="0"/>
        <v>0</v>
      </c>
      <c r="H21" s="83" t="s">
        <v>71</v>
      </c>
    </row>
    <row r="22" spans="1:8" s="3" customFormat="1" ht="39.950000000000003" customHeight="1">
      <c r="A22" s="82" t="s">
        <v>71</v>
      </c>
      <c r="B22" s="80" t="s">
        <v>71</v>
      </c>
      <c r="C22" s="35" t="s">
        <v>88</v>
      </c>
      <c r="D22" s="14" t="s">
        <v>89</v>
      </c>
      <c r="E22" s="81">
        <v>13</v>
      </c>
      <c r="F22" s="81">
        <v>20</v>
      </c>
      <c r="G22" s="41">
        <f t="shared" si="0"/>
        <v>0</v>
      </c>
      <c r="H22" s="84" t="s">
        <v>90</v>
      </c>
    </row>
    <row r="23" spans="1:8" ht="39.950000000000003" customHeight="1">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sheetData>
  <sheetProtection formatRows="0" insertRows="0" deleteRows="0"/>
  <mergeCells count="20">
    <mergeCell ref="H6:H7"/>
    <mergeCell ref="A8:A22"/>
    <mergeCell ref="B8:B22"/>
    <mergeCell ref="C8:C14"/>
    <mergeCell ref="H8:H14"/>
    <mergeCell ref="C15:C21"/>
    <mergeCell ref="H15: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8341-ECB7-4C94-A2DD-FEE547E32856}">
  <sheetPr>
    <pageSetUpPr fitToPage="1"/>
  </sheetPr>
  <dimension ref="A1:H50"/>
  <sheetViews>
    <sheetView showGridLines="0" view="pageBreakPreview" topLeftCell="A7" zoomScale="70" zoomScaleNormal="70" zoomScaleSheetLayoutView="70" workbookViewId="0">
      <selection activeCell="H26" sqref="H2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185</v>
      </c>
      <c r="B8" s="80" t="s">
        <v>12</v>
      </c>
      <c r="C8" s="80" t="s">
        <v>186</v>
      </c>
      <c r="D8" s="14" t="s">
        <v>69</v>
      </c>
      <c r="E8" s="81">
        <v>32.5</v>
      </c>
      <c r="F8" s="81">
        <v>50</v>
      </c>
      <c r="G8" s="41">
        <f t="shared" ref="G8:G24" si="0">($C$3*E8)+($C$4*F8)</f>
        <v>0</v>
      </c>
      <c r="H8" s="83" t="s">
        <v>187</v>
      </c>
    </row>
    <row r="9" spans="1:8" s="3" customFormat="1" ht="39.950000000000003" customHeight="1">
      <c r="A9" s="82" t="s">
        <v>71</v>
      </c>
      <c r="B9" s="80" t="s">
        <v>71</v>
      </c>
      <c r="C9" s="80" t="s">
        <v>71</v>
      </c>
      <c r="D9" s="14" t="s">
        <v>188</v>
      </c>
      <c r="E9" s="81">
        <v>13</v>
      </c>
      <c r="F9" s="81">
        <v>20</v>
      </c>
      <c r="G9" s="41">
        <f t="shared" si="0"/>
        <v>0</v>
      </c>
      <c r="H9" s="83" t="s">
        <v>71</v>
      </c>
    </row>
    <row r="10" spans="1:8" s="3" customFormat="1" ht="39.950000000000003" customHeight="1">
      <c r="A10" s="82" t="s">
        <v>71</v>
      </c>
      <c r="B10" s="80" t="s">
        <v>71</v>
      </c>
      <c r="C10" s="80" t="s">
        <v>71</v>
      </c>
      <c r="D10" s="14" t="s">
        <v>135</v>
      </c>
      <c r="E10" s="81">
        <v>13</v>
      </c>
      <c r="F10" s="81">
        <v>20</v>
      </c>
      <c r="G10" s="41">
        <f t="shared" si="0"/>
        <v>0</v>
      </c>
      <c r="H10" s="83" t="s">
        <v>71</v>
      </c>
    </row>
    <row r="11" spans="1:8" s="3" customFormat="1" ht="39.950000000000003" customHeight="1">
      <c r="A11" s="82" t="s">
        <v>71</v>
      </c>
      <c r="B11" s="80" t="s">
        <v>71</v>
      </c>
      <c r="C11" s="80" t="s">
        <v>71</v>
      </c>
      <c r="D11" s="14" t="s">
        <v>142</v>
      </c>
      <c r="E11" s="81">
        <v>3.25</v>
      </c>
      <c r="F11" s="81">
        <v>5</v>
      </c>
      <c r="G11" s="41">
        <f t="shared" si="0"/>
        <v>0</v>
      </c>
      <c r="H11" s="83" t="s">
        <v>71</v>
      </c>
    </row>
    <row r="12" spans="1:8" s="3" customFormat="1" ht="39.950000000000003" customHeight="1">
      <c r="A12" s="82" t="s">
        <v>71</v>
      </c>
      <c r="B12" s="80" t="s">
        <v>71</v>
      </c>
      <c r="C12" s="80" t="s">
        <v>71</v>
      </c>
      <c r="D12" s="14" t="s">
        <v>75</v>
      </c>
      <c r="E12" s="81">
        <v>2.6</v>
      </c>
      <c r="F12" s="81">
        <v>4</v>
      </c>
      <c r="G12" s="41">
        <f t="shared" si="0"/>
        <v>0</v>
      </c>
      <c r="H12" s="83" t="s">
        <v>71</v>
      </c>
    </row>
    <row r="13" spans="1:8" s="3" customFormat="1" ht="39.950000000000003" customHeight="1">
      <c r="A13" s="82" t="s">
        <v>71</v>
      </c>
      <c r="B13" s="80" t="s">
        <v>71</v>
      </c>
      <c r="C13" s="80" t="s">
        <v>71</v>
      </c>
      <c r="D13" s="14" t="s">
        <v>76</v>
      </c>
      <c r="E13" s="81">
        <v>0.65</v>
      </c>
      <c r="F13" s="81">
        <v>1</v>
      </c>
      <c r="G13" s="41">
        <f t="shared" si="0"/>
        <v>0</v>
      </c>
      <c r="H13" s="83" t="s">
        <v>71</v>
      </c>
    </row>
    <row r="14" spans="1:8" s="3" customFormat="1" ht="39.950000000000003" customHeight="1">
      <c r="A14" s="82" t="s">
        <v>71</v>
      </c>
      <c r="B14" s="80" t="s">
        <v>71</v>
      </c>
      <c r="C14" s="80" t="s">
        <v>71</v>
      </c>
      <c r="D14" s="14" t="s">
        <v>77</v>
      </c>
      <c r="E14" s="81">
        <v>0.65</v>
      </c>
      <c r="F14" s="81">
        <v>1</v>
      </c>
      <c r="G14" s="41">
        <f t="shared" si="0"/>
        <v>0</v>
      </c>
      <c r="H14" s="83" t="s">
        <v>71</v>
      </c>
    </row>
    <row r="15" spans="1:8" s="3" customFormat="1" ht="39.950000000000003" customHeight="1">
      <c r="A15" s="82" t="s">
        <v>71</v>
      </c>
      <c r="B15" s="80" t="s">
        <v>71</v>
      </c>
      <c r="C15" s="80" t="s">
        <v>71</v>
      </c>
      <c r="D15" s="14" t="s">
        <v>99</v>
      </c>
      <c r="E15" s="81">
        <v>0.65</v>
      </c>
      <c r="F15" s="81">
        <v>1</v>
      </c>
      <c r="G15" s="41">
        <f t="shared" si="0"/>
        <v>0</v>
      </c>
      <c r="H15" s="83" t="s">
        <v>71</v>
      </c>
    </row>
    <row r="16" spans="1:8" s="3" customFormat="1" ht="39.950000000000003" customHeight="1">
      <c r="A16" s="82" t="s">
        <v>71</v>
      </c>
      <c r="B16" s="80" t="s">
        <v>71</v>
      </c>
      <c r="C16" s="80" t="s">
        <v>71</v>
      </c>
      <c r="D16" s="14" t="s">
        <v>78</v>
      </c>
      <c r="E16" s="81">
        <v>0.65</v>
      </c>
      <c r="F16" s="81">
        <v>1</v>
      </c>
      <c r="G16" s="41">
        <f t="shared" si="0"/>
        <v>0</v>
      </c>
      <c r="H16" s="83" t="s">
        <v>71</v>
      </c>
    </row>
    <row r="17" spans="1:8" s="3" customFormat="1" ht="39.950000000000003" customHeight="1">
      <c r="A17" s="82" t="s">
        <v>71</v>
      </c>
      <c r="B17" s="80" t="s">
        <v>71</v>
      </c>
      <c r="C17" s="80" t="s">
        <v>189</v>
      </c>
      <c r="D17" s="14" t="s">
        <v>122</v>
      </c>
      <c r="E17" s="81">
        <v>6.5</v>
      </c>
      <c r="F17" s="81">
        <v>10</v>
      </c>
      <c r="G17" s="41">
        <f t="shared" si="0"/>
        <v>0</v>
      </c>
      <c r="H17" s="83" t="s">
        <v>190</v>
      </c>
    </row>
    <row r="18" spans="1:8" s="3" customFormat="1" ht="39.950000000000003" customHeight="1">
      <c r="A18" s="82" t="s">
        <v>71</v>
      </c>
      <c r="B18" s="80" t="s">
        <v>71</v>
      </c>
      <c r="C18" s="80" t="s">
        <v>71</v>
      </c>
      <c r="D18" s="14" t="s">
        <v>191</v>
      </c>
      <c r="E18" s="81">
        <v>4.55</v>
      </c>
      <c r="F18" s="81">
        <v>7</v>
      </c>
      <c r="G18" s="41">
        <f t="shared" si="0"/>
        <v>0</v>
      </c>
      <c r="H18" s="83" t="s">
        <v>71</v>
      </c>
    </row>
    <row r="19" spans="1:8" s="3" customFormat="1" ht="39.950000000000003" customHeight="1">
      <c r="A19" s="82" t="s">
        <v>71</v>
      </c>
      <c r="B19" s="80" t="s">
        <v>71</v>
      </c>
      <c r="C19" s="80" t="s">
        <v>71</v>
      </c>
      <c r="D19" s="14" t="s">
        <v>74</v>
      </c>
      <c r="E19" s="81">
        <v>1.95</v>
      </c>
      <c r="F19" s="81">
        <v>3</v>
      </c>
      <c r="G19" s="41">
        <f t="shared" si="0"/>
        <v>0</v>
      </c>
      <c r="H19" s="83" t="s">
        <v>71</v>
      </c>
    </row>
    <row r="20" spans="1:8" s="3" customFormat="1" ht="39.950000000000003" customHeight="1">
      <c r="A20" s="82" t="s">
        <v>71</v>
      </c>
      <c r="B20" s="80" t="s">
        <v>71</v>
      </c>
      <c r="C20" s="80" t="s">
        <v>71</v>
      </c>
      <c r="D20" s="14" t="s">
        <v>96</v>
      </c>
      <c r="E20" s="81">
        <v>1.3</v>
      </c>
      <c r="F20" s="81">
        <v>2</v>
      </c>
      <c r="G20" s="41">
        <f t="shared" si="0"/>
        <v>0</v>
      </c>
      <c r="H20" s="83" t="s">
        <v>71</v>
      </c>
    </row>
    <row r="21" spans="1:8" s="3" customFormat="1" ht="39.950000000000003" customHeight="1">
      <c r="A21" s="82" t="s">
        <v>71</v>
      </c>
      <c r="B21" s="80" t="s">
        <v>71</v>
      </c>
      <c r="C21" s="80" t="s">
        <v>71</v>
      </c>
      <c r="D21" s="14" t="s">
        <v>97</v>
      </c>
      <c r="E21" s="81">
        <v>0.33</v>
      </c>
      <c r="F21" s="81">
        <v>0.5</v>
      </c>
      <c r="G21" s="41">
        <f t="shared" si="0"/>
        <v>0</v>
      </c>
      <c r="H21" s="83" t="s">
        <v>71</v>
      </c>
    </row>
    <row r="22" spans="1:8" s="3" customFormat="1" ht="39.950000000000003" customHeight="1">
      <c r="A22" s="82" t="s">
        <v>71</v>
      </c>
      <c r="B22" s="80" t="s">
        <v>71</v>
      </c>
      <c r="C22" s="80" t="s">
        <v>71</v>
      </c>
      <c r="D22" s="14" t="s">
        <v>76</v>
      </c>
      <c r="E22" s="81">
        <v>0.33</v>
      </c>
      <c r="F22" s="81">
        <v>0.5</v>
      </c>
      <c r="G22" s="41">
        <f t="shared" si="0"/>
        <v>0</v>
      </c>
      <c r="H22" s="83" t="s">
        <v>71</v>
      </c>
    </row>
    <row r="23" spans="1:8" s="3" customFormat="1" ht="39.950000000000003" customHeight="1">
      <c r="A23" s="82" t="s">
        <v>71</v>
      </c>
      <c r="B23" s="80" t="s">
        <v>71</v>
      </c>
      <c r="C23" s="80" t="s">
        <v>71</v>
      </c>
      <c r="D23" s="14" t="s">
        <v>87</v>
      </c>
      <c r="E23" s="81">
        <v>0.26</v>
      </c>
      <c r="F23" s="81">
        <v>0.4</v>
      </c>
      <c r="G23" s="41">
        <f t="shared" si="0"/>
        <v>0</v>
      </c>
      <c r="H23" s="83" t="s">
        <v>71</v>
      </c>
    </row>
    <row r="24" spans="1:8" s="3" customFormat="1" ht="39.950000000000003" customHeight="1">
      <c r="A24" s="82" t="s">
        <v>71</v>
      </c>
      <c r="B24" s="80" t="s">
        <v>71</v>
      </c>
      <c r="C24" s="35" t="s">
        <v>88</v>
      </c>
      <c r="D24" s="14" t="s">
        <v>89</v>
      </c>
      <c r="E24" s="81">
        <v>13</v>
      </c>
      <c r="F24" s="81">
        <v>20</v>
      </c>
      <c r="G24" s="41">
        <f t="shared" si="0"/>
        <v>0</v>
      </c>
      <c r="H24" s="84" t="s">
        <v>90</v>
      </c>
    </row>
    <row r="25" spans="1:8" ht="39.950000000000003" customHeight="1">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row r="50" spans="1:8" ht="18">
      <c r="A50" s="11"/>
      <c r="B50" s="11"/>
      <c r="C50" s="11"/>
      <c r="D50" s="11"/>
      <c r="E50" s="12"/>
      <c r="F50" s="12"/>
      <c r="G50" s="13"/>
      <c r="H50" s="11"/>
    </row>
  </sheetData>
  <sheetProtection formatRows="0" insertRows="0" deleteRows="0"/>
  <mergeCells count="20">
    <mergeCell ref="H6:H7"/>
    <mergeCell ref="A8:A24"/>
    <mergeCell ref="B8:B24"/>
    <mergeCell ref="C8:C16"/>
    <mergeCell ref="H8:H16"/>
    <mergeCell ref="C17:C23"/>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4D984-C8F6-47BE-8B58-BD3497E67ADF}">
  <sheetPr>
    <pageSetUpPr fitToPage="1"/>
  </sheetPr>
  <dimension ref="A1:H53"/>
  <sheetViews>
    <sheetView showGridLines="0" view="pageBreakPreview" topLeftCell="A12" zoomScale="70" zoomScaleNormal="70" zoomScaleSheetLayoutView="70" workbookViewId="0">
      <selection activeCell="H8" sqref="H8:H1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192</v>
      </c>
      <c r="B8" s="80" t="s">
        <v>12</v>
      </c>
      <c r="C8" s="80" t="s">
        <v>193</v>
      </c>
      <c r="D8" s="14" t="s">
        <v>69</v>
      </c>
      <c r="E8" s="81">
        <v>26</v>
      </c>
      <c r="F8" s="81">
        <v>40</v>
      </c>
      <c r="G8" s="41">
        <f t="shared" ref="G8:G27" si="0">($C$3*E8)+($C$4*F8)</f>
        <v>0</v>
      </c>
      <c r="H8" s="83" t="s">
        <v>194</v>
      </c>
    </row>
    <row r="9" spans="1:8" s="3" customFormat="1" ht="39.950000000000003" customHeight="1">
      <c r="A9" s="82" t="s">
        <v>71</v>
      </c>
      <c r="B9" s="80" t="s">
        <v>71</v>
      </c>
      <c r="C9" s="80" t="s">
        <v>71</v>
      </c>
      <c r="D9" s="14" t="s">
        <v>121</v>
      </c>
      <c r="E9" s="81">
        <v>16.25</v>
      </c>
      <c r="F9" s="81">
        <v>25</v>
      </c>
      <c r="G9" s="41">
        <f t="shared" si="0"/>
        <v>0</v>
      </c>
      <c r="H9" s="83" t="s">
        <v>71</v>
      </c>
    </row>
    <row r="10" spans="1:8" s="3" customFormat="1" ht="39.950000000000003" customHeight="1">
      <c r="A10" s="82" t="s">
        <v>71</v>
      </c>
      <c r="B10" s="80" t="s">
        <v>71</v>
      </c>
      <c r="C10" s="80" t="s">
        <v>71</v>
      </c>
      <c r="D10" s="14" t="s">
        <v>195</v>
      </c>
      <c r="E10" s="81">
        <v>16.25</v>
      </c>
      <c r="F10" s="81">
        <v>25</v>
      </c>
      <c r="G10" s="41">
        <f t="shared" si="0"/>
        <v>0</v>
      </c>
      <c r="H10" s="83" t="s">
        <v>71</v>
      </c>
    </row>
    <row r="11" spans="1:8" s="3" customFormat="1" ht="39.950000000000003" customHeight="1">
      <c r="A11" s="82" t="s">
        <v>71</v>
      </c>
      <c r="B11" s="80" t="s">
        <v>71</v>
      </c>
      <c r="C11" s="80" t="s">
        <v>71</v>
      </c>
      <c r="D11" s="14" t="s">
        <v>73</v>
      </c>
      <c r="E11" s="81">
        <v>4.88</v>
      </c>
      <c r="F11" s="81">
        <v>7.5</v>
      </c>
      <c r="G11" s="41">
        <f t="shared" si="0"/>
        <v>0</v>
      </c>
      <c r="H11" s="83" t="s">
        <v>71</v>
      </c>
    </row>
    <row r="12" spans="1:8" s="3" customFormat="1" ht="39.950000000000003" customHeight="1">
      <c r="A12" s="82" t="s">
        <v>71</v>
      </c>
      <c r="B12" s="80" t="s">
        <v>71</v>
      </c>
      <c r="C12" s="80" t="s">
        <v>71</v>
      </c>
      <c r="D12" s="14" t="s">
        <v>142</v>
      </c>
      <c r="E12" s="81">
        <v>4.88</v>
      </c>
      <c r="F12" s="81">
        <v>7.5</v>
      </c>
      <c r="G12" s="41">
        <f t="shared" si="0"/>
        <v>0</v>
      </c>
      <c r="H12" s="83" t="s">
        <v>71</v>
      </c>
    </row>
    <row r="13" spans="1:8" s="3" customFormat="1" ht="39.950000000000003" customHeight="1">
      <c r="A13" s="82" t="s">
        <v>71</v>
      </c>
      <c r="B13" s="80" t="s">
        <v>71</v>
      </c>
      <c r="C13" s="80" t="s">
        <v>71</v>
      </c>
      <c r="D13" s="14" t="s">
        <v>74</v>
      </c>
      <c r="E13" s="81">
        <v>3.25</v>
      </c>
      <c r="F13" s="81">
        <v>5</v>
      </c>
      <c r="G13" s="41">
        <f t="shared" si="0"/>
        <v>0</v>
      </c>
      <c r="H13" s="83" t="s">
        <v>71</v>
      </c>
    </row>
    <row r="14" spans="1:8" s="3" customFormat="1" ht="39.950000000000003" customHeight="1">
      <c r="A14" s="82" t="s">
        <v>71</v>
      </c>
      <c r="B14" s="80" t="s">
        <v>71</v>
      </c>
      <c r="C14" s="80" t="s">
        <v>71</v>
      </c>
      <c r="D14" s="14" t="s">
        <v>75</v>
      </c>
      <c r="E14" s="81">
        <v>1.95</v>
      </c>
      <c r="F14" s="81">
        <v>3</v>
      </c>
      <c r="G14" s="41">
        <f t="shared" si="0"/>
        <v>0</v>
      </c>
      <c r="H14" s="83" t="s">
        <v>71</v>
      </c>
    </row>
    <row r="15" spans="1:8" s="3" customFormat="1" ht="39.950000000000003" customHeight="1">
      <c r="A15" s="82" t="s">
        <v>71</v>
      </c>
      <c r="B15" s="80" t="s">
        <v>71</v>
      </c>
      <c r="C15" s="80" t="s">
        <v>71</v>
      </c>
      <c r="D15" s="14" t="s">
        <v>78</v>
      </c>
      <c r="E15" s="81">
        <v>1.62</v>
      </c>
      <c r="F15" s="81">
        <v>2.5</v>
      </c>
      <c r="G15" s="41">
        <f t="shared" si="0"/>
        <v>0</v>
      </c>
      <c r="H15" s="83" t="s">
        <v>71</v>
      </c>
    </row>
    <row r="16" spans="1:8" s="3" customFormat="1" ht="39.950000000000003" customHeight="1">
      <c r="A16" s="82" t="s">
        <v>71</v>
      </c>
      <c r="B16" s="80" t="s">
        <v>71</v>
      </c>
      <c r="C16" s="80" t="s">
        <v>71</v>
      </c>
      <c r="D16" s="14" t="s">
        <v>76</v>
      </c>
      <c r="E16" s="81">
        <v>0.65</v>
      </c>
      <c r="F16" s="81">
        <v>1</v>
      </c>
      <c r="G16" s="41">
        <f t="shared" si="0"/>
        <v>0</v>
      </c>
      <c r="H16" s="83" t="s">
        <v>71</v>
      </c>
    </row>
    <row r="17" spans="1:8" s="3" customFormat="1" ht="39.950000000000003" customHeight="1">
      <c r="A17" s="82" t="s">
        <v>71</v>
      </c>
      <c r="B17" s="80" t="s">
        <v>71</v>
      </c>
      <c r="C17" s="80" t="s">
        <v>71</v>
      </c>
      <c r="D17" s="14" t="s">
        <v>77</v>
      </c>
      <c r="E17" s="81">
        <v>0.33</v>
      </c>
      <c r="F17" s="81">
        <v>0.5</v>
      </c>
      <c r="G17" s="41">
        <f t="shared" si="0"/>
        <v>0</v>
      </c>
      <c r="H17" s="83" t="s">
        <v>71</v>
      </c>
    </row>
    <row r="18" spans="1:8" s="3" customFormat="1" ht="39.950000000000003" customHeight="1">
      <c r="A18" s="82" t="s">
        <v>71</v>
      </c>
      <c r="B18" s="80" t="s">
        <v>71</v>
      </c>
      <c r="C18" s="80" t="s">
        <v>71</v>
      </c>
      <c r="D18" s="14" t="s">
        <v>99</v>
      </c>
      <c r="E18" s="81">
        <v>0.13</v>
      </c>
      <c r="F18" s="81">
        <v>0.2</v>
      </c>
      <c r="G18" s="41">
        <f t="shared" si="0"/>
        <v>0</v>
      </c>
      <c r="H18" s="83" t="s">
        <v>71</v>
      </c>
    </row>
    <row r="19" spans="1:8" s="3" customFormat="1" ht="39.950000000000003" customHeight="1">
      <c r="A19" s="82" t="s">
        <v>71</v>
      </c>
      <c r="B19" s="80" t="s">
        <v>71</v>
      </c>
      <c r="C19" s="80" t="s">
        <v>71</v>
      </c>
      <c r="D19" s="14" t="s">
        <v>80</v>
      </c>
      <c r="E19" s="81">
        <v>7.0000000000000007E-2</v>
      </c>
      <c r="F19" s="81">
        <v>0.1</v>
      </c>
      <c r="G19" s="41">
        <f t="shared" si="0"/>
        <v>0</v>
      </c>
      <c r="H19" s="83" t="s">
        <v>71</v>
      </c>
    </row>
    <row r="20" spans="1:8" s="3" customFormat="1" ht="39.950000000000003" customHeight="1">
      <c r="A20" s="82" t="s">
        <v>71</v>
      </c>
      <c r="B20" s="80" t="s">
        <v>71</v>
      </c>
      <c r="C20" s="80" t="s">
        <v>196</v>
      </c>
      <c r="D20" s="14" t="s">
        <v>116</v>
      </c>
      <c r="E20" s="81">
        <v>6.5</v>
      </c>
      <c r="F20" s="81">
        <v>10</v>
      </c>
      <c r="G20" s="41">
        <f t="shared" si="0"/>
        <v>0</v>
      </c>
      <c r="H20" s="83" t="s">
        <v>197</v>
      </c>
    </row>
    <row r="21" spans="1:8" s="3" customFormat="1" ht="39.950000000000003" customHeight="1">
      <c r="A21" s="82" t="s">
        <v>71</v>
      </c>
      <c r="B21" s="80" t="s">
        <v>71</v>
      </c>
      <c r="C21" s="80" t="s">
        <v>71</v>
      </c>
      <c r="D21" s="14" t="s">
        <v>191</v>
      </c>
      <c r="E21" s="81">
        <v>6.5</v>
      </c>
      <c r="F21" s="81">
        <v>10</v>
      </c>
      <c r="G21" s="41">
        <f t="shared" si="0"/>
        <v>0</v>
      </c>
      <c r="H21" s="83" t="s">
        <v>71</v>
      </c>
    </row>
    <row r="22" spans="1:8" s="3" customFormat="1" ht="39.950000000000003" customHeight="1">
      <c r="A22" s="82" t="s">
        <v>71</v>
      </c>
      <c r="B22" s="80" t="s">
        <v>71</v>
      </c>
      <c r="C22" s="80" t="s">
        <v>71</v>
      </c>
      <c r="D22" s="14" t="s">
        <v>198</v>
      </c>
      <c r="E22" s="81">
        <v>1.95</v>
      </c>
      <c r="F22" s="81">
        <v>3</v>
      </c>
      <c r="G22" s="41">
        <f t="shared" si="0"/>
        <v>0</v>
      </c>
      <c r="H22" s="83" t="s">
        <v>71</v>
      </c>
    </row>
    <row r="23" spans="1:8" s="3" customFormat="1" ht="39.950000000000003" customHeight="1">
      <c r="A23" s="82" t="s">
        <v>71</v>
      </c>
      <c r="B23" s="80" t="s">
        <v>71</v>
      </c>
      <c r="C23" s="80" t="s">
        <v>71</v>
      </c>
      <c r="D23" s="14" t="s">
        <v>96</v>
      </c>
      <c r="E23" s="81">
        <v>1.3</v>
      </c>
      <c r="F23" s="81">
        <v>2</v>
      </c>
      <c r="G23" s="41">
        <f t="shared" si="0"/>
        <v>0</v>
      </c>
      <c r="H23" s="83" t="s">
        <v>71</v>
      </c>
    </row>
    <row r="24" spans="1:8" s="3" customFormat="1" ht="39.950000000000003" customHeight="1">
      <c r="A24" s="82" t="s">
        <v>71</v>
      </c>
      <c r="B24" s="80" t="s">
        <v>71</v>
      </c>
      <c r="C24" s="80" t="s">
        <v>71</v>
      </c>
      <c r="D24" s="14" t="s">
        <v>85</v>
      </c>
      <c r="E24" s="81">
        <v>1.3</v>
      </c>
      <c r="F24" s="81">
        <v>2</v>
      </c>
      <c r="G24" s="41">
        <f t="shared" si="0"/>
        <v>0</v>
      </c>
      <c r="H24" s="83" t="s">
        <v>71</v>
      </c>
    </row>
    <row r="25" spans="1:8" s="3" customFormat="1" ht="39.950000000000003" customHeight="1">
      <c r="A25" s="82" t="s">
        <v>71</v>
      </c>
      <c r="B25" s="80" t="s">
        <v>71</v>
      </c>
      <c r="C25" s="80" t="s">
        <v>71</v>
      </c>
      <c r="D25" s="14" t="s">
        <v>76</v>
      </c>
      <c r="E25" s="81">
        <v>0.33</v>
      </c>
      <c r="F25" s="81">
        <v>0.5</v>
      </c>
      <c r="G25" s="41">
        <f t="shared" si="0"/>
        <v>0</v>
      </c>
      <c r="H25" s="83" t="s">
        <v>71</v>
      </c>
    </row>
    <row r="26" spans="1:8" s="3" customFormat="1" ht="39.950000000000003" customHeight="1">
      <c r="A26" s="82" t="s">
        <v>71</v>
      </c>
      <c r="B26" s="80" t="s">
        <v>71</v>
      </c>
      <c r="C26" s="80" t="s">
        <v>71</v>
      </c>
      <c r="D26" s="14" t="s">
        <v>98</v>
      </c>
      <c r="E26" s="81">
        <v>0.13</v>
      </c>
      <c r="F26" s="81">
        <v>0.2</v>
      </c>
      <c r="G26" s="41">
        <f t="shared" si="0"/>
        <v>0</v>
      </c>
      <c r="H26" s="83" t="s">
        <v>71</v>
      </c>
    </row>
    <row r="27" spans="1:8" s="3" customFormat="1" ht="39.950000000000003" customHeight="1">
      <c r="A27" s="82" t="s">
        <v>71</v>
      </c>
      <c r="B27" s="80" t="s">
        <v>71</v>
      </c>
      <c r="C27" s="35" t="s">
        <v>88</v>
      </c>
      <c r="D27" s="14" t="s">
        <v>89</v>
      </c>
      <c r="E27" s="81">
        <v>13</v>
      </c>
      <c r="F27" s="81">
        <v>20</v>
      </c>
      <c r="G27" s="41">
        <f t="shared" si="0"/>
        <v>0</v>
      </c>
      <c r="H27" s="84" t="s">
        <v>90</v>
      </c>
    </row>
    <row r="28" spans="1:8" ht="39.950000000000003" customHeight="1">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row r="50" spans="1:8" ht="18">
      <c r="A50" s="11"/>
      <c r="B50" s="11"/>
      <c r="C50" s="11"/>
      <c r="D50" s="11"/>
      <c r="E50" s="12"/>
      <c r="F50" s="12"/>
      <c r="G50" s="13"/>
      <c r="H50" s="11"/>
    </row>
    <row r="51" spans="1:8" ht="18">
      <c r="A51" s="11"/>
      <c r="B51" s="11"/>
      <c r="C51" s="11"/>
      <c r="D51" s="11"/>
      <c r="E51" s="12"/>
      <c r="F51" s="12"/>
      <c r="G51" s="13"/>
      <c r="H51" s="11"/>
    </row>
    <row r="52" spans="1:8" ht="18">
      <c r="A52" s="11"/>
      <c r="B52" s="11"/>
      <c r="C52" s="11"/>
      <c r="D52" s="11"/>
      <c r="E52" s="12"/>
      <c r="F52" s="12"/>
      <c r="G52" s="13"/>
      <c r="H52" s="11"/>
    </row>
    <row r="53" spans="1:8" ht="18">
      <c r="A53" s="11"/>
      <c r="B53" s="11"/>
      <c r="C53" s="11"/>
      <c r="D53" s="11"/>
      <c r="E53" s="12"/>
      <c r="F53" s="12"/>
      <c r="G53" s="13"/>
      <c r="H53" s="11"/>
    </row>
  </sheetData>
  <sheetProtection formatRows="0" insertRows="0" deleteRows="0"/>
  <mergeCells count="20">
    <mergeCell ref="A8:A27"/>
    <mergeCell ref="B8:B27"/>
    <mergeCell ref="C8:C19"/>
    <mergeCell ref="H8:H19"/>
    <mergeCell ref="C20:C26"/>
    <mergeCell ref="H20:H26"/>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285F9-E934-4C13-BAAD-CB35A0F1811C}">
  <sheetPr>
    <pageSetUpPr fitToPage="1"/>
  </sheetPr>
  <dimension ref="A1:H49"/>
  <sheetViews>
    <sheetView showGridLines="0" view="pageBreakPreview" topLeftCell="A8" zoomScale="70" zoomScaleNormal="70" zoomScaleSheetLayoutView="70" workbookViewId="0">
      <selection activeCell="H36" sqref="H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199</v>
      </c>
      <c r="B8" s="80" t="s">
        <v>12</v>
      </c>
      <c r="C8" s="80" t="s">
        <v>200</v>
      </c>
      <c r="D8" s="14" t="s">
        <v>69</v>
      </c>
      <c r="E8" s="81">
        <v>32.5</v>
      </c>
      <c r="F8" s="81">
        <v>50</v>
      </c>
      <c r="G8" s="41">
        <f t="shared" ref="G8:G23" si="0">($C$3*E8)+($C$4*F8)</f>
        <v>0</v>
      </c>
      <c r="H8" s="83" t="s">
        <v>201</v>
      </c>
    </row>
    <row r="9" spans="1:8" s="3" customFormat="1" ht="39.950000000000003" customHeight="1">
      <c r="A9" s="82" t="s">
        <v>71</v>
      </c>
      <c r="B9" s="80" t="s">
        <v>71</v>
      </c>
      <c r="C9" s="80" t="s">
        <v>71</v>
      </c>
      <c r="D9" s="14" t="s">
        <v>73</v>
      </c>
      <c r="E9" s="81">
        <v>3.25</v>
      </c>
      <c r="F9" s="81">
        <v>5</v>
      </c>
      <c r="G9" s="41">
        <f t="shared" si="0"/>
        <v>0</v>
      </c>
      <c r="H9" s="83" t="s">
        <v>71</v>
      </c>
    </row>
    <row r="10" spans="1:8" s="3" customFormat="1" ht="39.950000000000003" customHeight="1">
      <c r="A10" s="82" t="s">
        <v>71</v>
      </c>
      <c r="B10" s="80" t="s">
        <v>71</v>
      </c>
      <c r="C10" s="80" t="s">
        <v>71</v>
      </c>
      <c r="D10" s="14" t="s">
        <v>202</v>
      </c>
      <c r="E10" s="81">
        <v>3.25</v>
      </c>
      <c r="F10" s="81">
        <v>5</v>
      </c>
      <c r="G10" s="41">
        <f t="shared" si="0"/>
        <v>0</v>
      </c>
      <c r="H10" s="83" t="s">
        <v>71</v>
      </c>
    </row>
    <row r="11" spans="1:8" s="3" customFormat="1" ht="39.950000000000003" customHeight="1">
      <c r="A11" s="82" t="s">
        <v>71</v>
      </c>
      <c r="B11" s="80" t="s">
        <v>71</v>
      </c>
      <c r="C11" s="80" t="s">
        <v>71</v>
      </c>
      <c r="D11" s="14" t="s">
        <v>141</v>
      </c>
      <c r="E11" s="81">
        <v>3.25</v>
      </c>
      <c r="F11" s="81">
        <v>5</v>
      </c>
      <c r="G11" s="41">
        <f t="shared" si="0"/>
        <v>0</v>
      </c>
      <c r="H11" s="83" t="s">
        <v>71</v>
      </c>
    </row>
    <row r="12" spans="1:8" s="3" customFormat="1" ht="39.950000000000003" customHeight="1">
      <c r="A12" s="82" t="s">
        <v>71</v>
      </c>
      <c r="B12" s="80" t="s">
        <v>71</v>
      </c>
      <c r="C12" s="80" t="s">
        <v>71</v>
      </c>
      <c r="D12" s="14" t="s">
        <v>82</v>
      </c>
      <c r="E12" s="81">
        <v>3.25</v>
      </c>
      <c r="F12" s="81">
        <v>5</v>
      </c>
      <c r="G12" s="41">
        <f t="shared" si="0"/>
        <v>0</v>
      </c>
      <c r="H12" s="83" t="s">
        <v>71</v>
      </c>
    </row>
    <row r="13" spans="1:8" s="3" customFormat="1" ht="39.950000000000003" customHeight="1">
      <c r="A13" s="82" t="s">
        <v>71</v>
      </c>
      <c r="B13" s="80" t="s">
        <v>71</v>
      </c>
      <c r="C13" s="80" t="s">
        <v>71</v>
      </c>
      <c r="D13" s="14" t="s">
        <v>75</v>
      </c>
      <c r="E13" s="81">
        <v>2.6</v>
      </c>
      <c r="F13" s="81">
        <v>4</v>
      </c>
      <c r="G13" s="41">
        <f t="shared" si="0"/>
        <v>0</v>
      </c>
      <c r="H13" s="83" t="s">
        <v>71</v>
      </c>
    </row>
    <row r="14" spans="1:8" s="3" customFormat="1" ht="39.950000000000003" customHeight="1">
      <c r="A14" s="82" t="s">
        <v>71</v>
      </c>
      <c r="B14" s="80" t="s">
        <v>71</v>
      </c>
      <c r="C14" s="80" t="s">
        <v>71</v>
      </c>
      <c r="D14" s="14" t="s">
        <v>78</v>
      </c>
      <c r="E14" s="81">
        <v>1.3</v>
      </c>
      <c r="F14" s="81">
        <v>2</v>
      </c>
      <c r="G14" s="41">
        <f t="shared" si="0"/>
        <v>0</v>
      </c>
      <c r="H14" s="83" t="s">
        <v>71</v>
      </c>
    </row>
    <row r="15" spans="1:8" s="3" customFormat="1" ht="39.950000000000003" customHeight="1">
      <c r="A15" s="82" t="s">
        <v>71</v>
      </c>
      <c r="B15" s="80" t="s">
        <v>71</v>
      </c>
      <c r="C15" s="80" t="s">
        <v>71</v>
      </c>
      <c r="D15" s="14" t="s">
        <v>99</v>
      </c>
      <c r="E15" s="81">
        <v>0.65</v>
      </c>
      <c r="F15" s="81">
        <v>1</v>
      </c>
      <c r="G15" s="41">
        <f t="shared" si="0"/>
        <v>0</v>
      </c>
      <c r="H15" s="83" t="s">
        <v>71</v>
      </c>
    </row>
    <row r="16" spans="1:8" s="3" customFormat="1" ht="39.950000000000003" customHeight="1">
      <c r="A16" s="82" t="s">
        <v>71</v>
      </c>
      <c r="B16" s="80" t="s">
        <v>71</v>
      </c>
      <c r="C16" s="80" t="s">
        <v>203</v>
      </c>
      <c r="D16" s="14" t="s">
        <v>116</v>
      </c>
      <c r="E16" s="81">
        <v>3.25</v>
      </c>
      <c r="F16" s="81">
        <v>5</v>
      </c>
      <c r="G16" s="41">
        <f t="shared" si="0"/>
        <v>0</v>
      </c>
      <c r="H16" s="83" t="s">
        <v>204</v>
      </c>
    </row>
    <row r="17" spans="1:8" s="3" customFormat="1" ht="39.950000000000003" customHeight="1">
      <c r="A17" s="82" t="s">
        <v>71</v>
      </c>
      <c r="B17" s="80" t="s">
        <v>71</v>
      </c>
      <c r="C17" s="80" t="s">
        <v>71</v>
      </c>
      <c r="D17" s="14" t="s">
        <v>142</v>
      </c>
      <c r="E17" s="81">
        <v>3.25</v>
      </c>
      <c r="F17" s="81">
        <v>5</v>
      </c>
      <c r="G17" s="41">
        <f t="shared" si="0"/>
        <v>0</v>
      </c>
      <c r="H17" s="83" t="s">
        <v>71</v>
      </c>
    </row>
    <row r="18" spans="1:8" s="3" customFormat="1" ht="39.950000000000003" customHeight="1">
      <c r="A18" s="82" t="s">
        <v>71</v>
      </c>
      <c r="B18" s="80" t="s">
        <v>71</v>
      </c>
      <c r="C18" s="80" t="s">
        <v>71</v>
      </c>
      <c r="D18" s="14" t="s">
        <v>205</v>
      </c>
      <c r="E18" s="81">
        <v>1.95</v>
      </c>
      <c r="F18" s="81">
        <v>3</v>
      </c>
      <c r="G18" s="41">
        <f t="shared" si="0"/>
        <v>0</v>
      </c>
      <c r="H18" s="83" t="s">
        <v>71</v>
      </c>
    </row>
    <row r="19" spans="1:8" s="3" customFormat="1" ht="39.950000000000003" customHeight="1">
      <c r="A19" s="82" t="s">
        <v>71</v>
      </c>
      <c r="B19" s="80" t="s">
        <v>71</v>
      </c>
      <c r="C19" s="80" t="s">
        <v>71</v>
      </c>
      <c r="D19" s="14" t="s">
        <v>85</v>
      </c>
      <c r="E19" s="81">
        <v>1.3</v>
      </c>
      <c r="F19" s="81">
        <v>2</v>
      </c>
      <c r="G19" s="41">
        <f t="shared" si="0"/>
        <v>0</v>
      </c>
      <c r="H19" s="83" t="s">
        <v>71</v>
      </c>
    </row>
    <row r="20" spans="1:8" s="3" customFormat="1" ht="39.950000000000003" customHeight="1">
      <c r="A20" s="82" t="s">
        <v>71</v>
      </c>
      <c r="B20" s="80" t="s">
        <v>71</v>
      </c>
      <c r="C20" s="80" t="s">
        <v>71</v>
      </c>
      <c r="D20" s="14" t="s">
        <v>97</v>
      </c>
      <c r="E20" s="81">
        <v>0.65</v>
      </c>
      <c r="F20" s="81">
        <v>1</v>
      </c>
      <c r="G20" s="41">
        <f t="shared" si="0"/>
        <v>0</v>
      </c>
      <c r="H20" s="83" t="s">
        <v>71</v>
      </c>
    </row>
    <row r="21" spans="1:8" s="3" customFormat="1" ht="39.950000000000003" customHeight="1">
      <c r="A21" s="82" t="s">
        <v>71</v>
      </c>
      <c r="B21" s="80" t="s">
        <v>71</v>
      </c>
      <c r="C21" s="80" t="s">
        <v>71</v>
      </c>
      <c r="D21" s="14" t="s">
        <v>76</v>
      </c>
      <c r="E21" s="81">
        <v>0.33</v>
      </c>
      <c r="F21" s="81">
        <v>0.5</v>
      </c>
      <c r="G21" s="41">
        <f t="shared" si="0"/>
        <v>0</v>
      </c>
      <c r="H21" s="83" t="s">
        <v>71</v>
      </c>
    </row>
    <row r="22" spans="1:8" s="3" customFormat="1" ht="39.950000000000003" customHeight="1">
      <c r="A22" s="82" t="s">
        <v>71</v>
      </c>
      <c r="B22" s="80" t="s">
        <v>71</v>
      </c>
      <c r="C22" s="80" t="s">
        <v>71</v>
      </c>
      <c r="D22" s="14" t="s">
        <v>99</v>
      </c>
      <c r="E22" s="81">
        <v>0.33</v>
      </c>
      <c r="F22" s="81">
        <v>0.5</v>
      </c>
      <c r="G22" s="41">
        <f t="shared" si="0"/>
        <v>0</v>
      </c>
      <c r="H22" s="83" t="s">
        <v>71</v>
      </c>
    </row>
    <row r="23" spans="1:8" s="3" customFormat="1" ht="39.950000000000003" customHeight="1">
      <c r="A23" s="82" t="s">
        <v>71</v>
      </c>
      <c r="B23" s="80" t="s">
        <v>71</v>
      </c>
      <c r="C23" s="35" t="s">
        <v>88</v>
      </c>
      <c r="D23" s="14" t="s">
        <v>89</v>
      </c>
      <c r="E23" s="81">
        <v>13</v>
      </c>
      <c r="F23" s="81">
        <v>20</v>
      </c>
      <c r="G23" s="41">
        <f t="shared" si="0"/>
        <v>0</v>
      </c>
      <c r="H23" s="84" t="s">
        <v>90</v>
      </c>
    </row>
    <row r="24" spans="1:8" ht="39.950000000000003" customHeight="1">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sheetData>
  <sheetProtection formatRows="0" insertRows="0" deleteRows="0"/>
  <mergeCells count="20">
    <mergeCell ref="H6:H7"/>
    <mergeCell ref="A8:A23"/>
    <mergeCell ref="B8:B23"/>
    <mergeCell ref="C8:C15"/>
    <mergeCell ref="H8:H15"/>
    <mergeCell ref="C16:C22"/>
    <mergeCell ref="H16: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CE46E-5232-4A92-9C01-44F738AC9189}">
  <sheetPr>
    <pageSetUpPr fitToPage="1"/>
  </sheetPr>
  <dimension ref="A1:H43"/>
  <sheetViews>
    <sheetView showGridLines="0" view="pageBreakPreview" topLeftCell="A4" zoomScale="70" zoomScaleNormal="70" zoomScaleSheetLayoutView="70" workbookViewId="0">
      <selection activeCell="E17" sqref="E1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206</v>
      </c>
      <c r="B8" s="80" t="s">
        <v>12</v>
      </c>
      <c r="C8" s="80" t="s">
        <v>255</v>
      </c>
      <c r="D8" s="14" t="s">
        <v>207</v>
      </c>
      <c r="E8" s="81">
        <v>26</v>
      </c>
      <c r="F8" s="81">
        <v>40</v>
      </c>
      <c r="G8" s="41">
        <f t="shared" ref="G8:G17" si="0">($C$3*E8)+($C$4*F8)</f>
        <v>0</v>
      </c>
      <c r="H8" s="83" t="s">
        <v>208</v>
      </c>
    </row>
    <row r="9" spans="1:8" s="3" customFormat="1" ht="39.950000000000003" customHeight="1">
      <c r="A9" s="82" t="s">
        <v>71</v>
      </c>
      <c r="B9" s="80" t="s">
        <v>71</v>
      </c>
      <c r="C9" s="80" t="s">
        <v>71</v>
      </c>
      <c r="D9" s="14" t="s">
        <v>159</v>
      </c>
      <c r="E9" s="81">
        <v>9.75</v>
      </c>
      <c r="F9" s="81">
        <v>15</v>
      </c>
      <c r="G9" s="41">
        <f t="shared" si="0"/>
        <v>0</v>
      </c>
      <c r="H9" s="83" t="s">
        <v>71</v>
      </c>
    </row>
    <row r="10" spans="1:8" s="3" customFormat="1" ht="39.950000000000003" customHeight="1">
      <c r="A10" s="82" t="s">
        <v>71</v>
      </c>
      <c r="B10" s="80" t="s">
        <v>71</v>
      </c>
      <c r="C10" s="80" t="s">
        <v>71</v>
      </c>
      <c r="D10" s="14" t="s">
        <v>142</v>
      </c>
      <c r="E10" s="81">
        <v>1.95</v>
      </c>
      <c r="F10" s="81">
        <v>3</v>
      </c>
      <c r="G10" s="41">
        <f t="shared" si="0"/>
        <v>0</v>
      </c>
      <c r="H10" s="83" t="s">
        <v>71</v>
      </c>
    </row>
    <row r="11" spans="1:8" s="3" customFormat="1" ht="39.950000000000003" customHeight="1">
      <c r="A11" s="82" t="s">
        <v>71</v>
      </c>
      <c r="B11" s="80" t="s">
        <v>71</v>
      </c>
      <c r="C11" s="80" t="s">
        <v>71</v>
      </c>
      <c r="D11" s="14" t="s">
        <v>85</v>
      </c>
      <c r="E11" s="81">
        <v>1.3</v>
      </c>
      <c r="F11" s="81">
        <v>2</v>
      </c>
      <c r="G11" s="41">
        <f t="shared" si="0"/>
        <v>0</v>
      </c>
      <c r="H11" s="83" t="s">
        <v>71</v>
      </c>
    </row>
    <row r="12" spans="1:8" s="3" customFormat="1" ht="39.950000000000003" customHeight="1">
      <c r="A12" s="82" t="s">
        <v>71</v>
      </c>
      <c r="B12" s="80" t="s">
        <v>71</v>
      </c>
      <c r="C12" s="80" t="s">
        <v>71</v>
      </c>
      <c r="D12" s="14" t="s">
        <v>75</v>
      </c>
      <c r="E12" s="81">
        <v>0.97</v>
      </c>
      <c r="F12" s="81">
        <v>1.5</v>
      </c>
      <c r="G12" s="41">
        <f t="shared" si="0"/>
        <v>0</v>
      </c>
      <c r="H12" s="83" t="s">
        <v>71</v>
      </c>
    </row>
    <row r="13" spans="1:8" s="3" customFormat="1" ht="39.950000000000003" customHeight="1">
      <c r="A13" s="82" t="s">
        <v>71</v>
      </c>
      <c r="B13" s="80" t="s">
        <v>71</v>
      </c>
      <c r="C13" s="80" t="s">
        <v>71</v>
      </c>
      <c r="D13" s="14" t="s">
        <v>76</v>
      </c>
      <c r="E13" s="81">
        <v>0.65</v>
      </c>
      <c r="F13" s="81">
        <v>1</v>
      </c>
      <c r="G13" s="41">
        <f t="shared" si="0"/>
        <v>0</v>
      </c>
      <c r="H13" s="83" t="s">
        <v>71</v>
      </c>
    </row>
    <row r="14" spans="1:8" s="3" customFormat="1" ht="39.950000000000003" customHeight="1">
      <c r="A14" s="82" t="s">
        <v>71</v>
      </c>
      <c r="B14" s="80" t="s">
        <v>71</v>
      </c>
      <c r="C14" s="80" t="s">
        <v>71</v>
      </c>
      <c r="D14" s="14" t="s">
        <v>96</v>
      </c>
      <c r="E14" s="81">
        <v>0.65</v>
      </c>
      <c r="F14" s="81">
        <v>1</v>
      </c>
      <c r="G14" s="41">
        <f t="shared" si="0"/>
        <v>0</v>
      </c>
      <c r="H14" s="83" t="s">
        <v>71</v>
      </c>
    </row>
    <row r="15" spans="1:8" s="3" customFormat="1" ht="39.950000000000003" customHeight="1">
      <c r="A15" s="82" t="s">
        <v>71</v>
      </c>
      <c r="B15" s="80" t="s">
        <v>71</v>
      </c>
      <c r="C15" s="80" t="s">
        <v>71</v>
      </c>
      <c r="D15" s="14" t="s">
        <v>99</v>
      </c>
      <c r="E15" s="81">
        <v>0.65</v>
      </c>
      <c r="F15" s="81">
        <v>1</v>
      </c>
      <c r="G15" s="41">
        <f t="shared" si="0"/>
        <v>0</v>
      </c>
      <c r="H15" s="83" t="s">
        <v>71</v>
      </c>
    </row>
    <row r="16" spans="1:8" s="3" customFormat="1" ht="39.950000000000003" customHeight="1">
      <c r="A16" s="82" t="s">
        <v>71</v>
      </c>
      <c r="B16" s="80" t="s">
        <v>71</v>
      </c>
      <c r="C16" s="35" t="s">
        <v>175</v>
      </c>
      <c r="D16" s="14" t="s">
        <v>69</v>
      </c>
      <c r="E16" s="81">
        <v>18.2</v>
      </c>
      <c r="F16" s="81">
        <v>28</v>
      </c>
      <c r="G16" s="41">
        <f t="shared" si="0"/>
        <v>0</v>
      </c>
      <c r="H16" s="84" t="s">
        <v>160</v>
      </c>
    </row>
    <row r="17" spans="1:8" s="3" customFormat="1" ht="39.950000000000003" customHeight="1">
      <c r="A17" s="82" t="s">
        <v>71</v>
      </c>
      <c r="B17" s="80" t="s">
        <v>71</v>
      </c>
      <c r="C17" s="35" t="s">
        <v>88</v>
      </c>
      <c r="D17" s="14" t="s">
        <v>89</v>
      </c>
      <c r="E17" s="81">
        <v>13</v>
      </c>
      <c r="F17" s="81">
        <v>20</v>
      </c>
      <c r="G17" s="41">
        <f t="shared" si="0"/>
        <v>0</v>
      </c>
      <c r="H17" s="84" t="s">
        <v>90</v>
      </c>
    </row>
    <row r="18" spans="1:8" ht="39.950000000000003" customHeight="1">
      <c r="A18" s="11"/>
      <c r="B18" s="11"/>
      <c r="C18" s="11"/>
      <c r="D18" s="11"/>
      <c r="E18" s="12"/>
      <c r="F18" s="12"/>
      <c r="G18" s="13"/>
      <c r="H18" s="11"/>
    </row>
    <row r="19" spans="1:8" ht="18">
      <c r="A19" s="11"/>
      <c r="B19" s="11"/>
      <c r="C19" s="11"/>
      <c r="D19" s="11"/>
      <c r="E19" s="12"/>
      <c r="F19" s="12"/>
      <c r="G19" s="13"/>
      <c r="H19" s="11"/>
    </row>
    <row r="20" spans="1:8" ht="18">
      <c r="A20" s="11"/>
      <c r="B20" s="11"/>
      <c r="C20" s="11"/>
      <c r="D20" s="11"/>
      <c r="E20" s="12"/>
      <c r="F20" s="12"/>
      <c r="G20" s="13"/>
      <c r="H20" s="11"/>
    </row>
    <row r="21" spans="1:8" ht="18">
      <c r="A21" s="11"/>
      <c r="B21" s="11"/>
      <c r="C21" s="11"/>
      <c r="D21" s="11"/>
      <c r="E21" s="12"/>
      <c r="F21" s="12"/>
      <c r="G21" s="13"/>
      <c r="H21" s="11"/>
    </row>
    <row r="22" spans="1:8" ht="18">
      <c r="A22" s="11"/>
      <c r="B22" s="11"/>
      <c r="C22" s="11"/>
      <c r="D22" s="11"/>
      <c r="E22" s="12"/>
      <c r="F22" s="12"/>
      <c r="G22" s="13"/>
      <c r="H22" s="11"/>
    </row>
    <row r="23" spans="1:8" ht="18">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sheetData>
  <sheetProtection formatRows="0" insertRows="0" deleteRows="0"/>
  <mergeCells count="18">
    <mergeCell ref="H6:H7"/>
    <mergeCell ref="A8:A17"/>
    <mergeCell ref="B8:B17"/>
    <mergeCell ref="C8:C15"/>
    <mergeCell ref="H8:H1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19612-585A-4D12-8D53-198A91E4818D}">
  <sheetPr>
    <pageSetUpPr fitToPage="1"/>
  </sheetPr>
  <dimension ref="A1:H49"/>
  <sheetViews>
    <sheetView showGridLines="0" view="pageBreakPreview" topLeftCell="A6" zoomScale="70" zoomScaleNormal="70" zoomScaleSheetLayoutView="70" workbookViewId="0">
      <selection activeCell="G8" sqref="G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209</v>
      </c>
      <c r="B8" s="80" t="s">
        <v>12</v>
      </c>
      <c r="C8" s="80" t="s">
        <v>210</v>
      </c>
      <c r="D8" s="14" t="s">
        <v>69</v>
      </c>
      <c r="E8" s="81">
        <v>26</v>
      </c>
      <c r="F8" s="81">
        <v>40</v>
      </c>
      <c r="G8" s="41">
        <f t="shared" ref="G8:G23" si="0">($C$3*E8)+($C$4*F8)</f>
        <v>0</v>
      </c>
      <c r="H8" s="83" t="s">
        <v>211</v>
      </c>
    </row>
    <row r="9" spans="1:8" s="3" customFormat="1" ht="39.950000000000003" customHeight="1">
      <c r="A9" s="82" t="s">
        <v>71</v>
      </c>
      <c r="B9" s="80" t="s">
        <v>71</v>
      </c>
      <c r="C9" s="80" t="s">
        <v>71</v>
      </c>
      <c r="D9" s="14" t="s">
        <v>121</v>
      </c>
      <c r="E9" s="81">
        <v>13</v>
      </c>
      <c r="F9" s="81">
        <v>20</v>
      </c>
      <c r="G9" s="41">
        <f t="shared" si="0"/>
        <v>0</v>
      </c>
      <c r="H9" s="83" t="s">
        <v>71</v>
      </c>
    </row>
    <row r="10" spans="1:8" s="3" customFormat="1" ht="39.950000000000003" customHeight="1">
      <c r="A10" s="82" t="s">
        <v>71</v>
      </c>
      <c r="B10" s="80" t="s">
        <v>71</v>
      </c>
      <c r="C10" s="80" t="s">
        <v>71</v>
      </c>
      <c r="D10" s="14" t="s">
        <v>73</v>
      </c>
      <c r="E10" s="81">
        <v>3.9</v>
      </c>
      <c r="F10" s="81">
        <v>6</v>
      </c>
      <c r="G10" s="41">
        <f t="shared" si="0"/>
        <v>0</v>
      </c>
      <c r="H10" s="83" t="s">
        <v>71</v>
      </c>
    </row>
    <row r="11" spans="1:8" s="3" customFormat="1" ht="39.950000000000003" customHeight="1">
      <c r="A11" s="82" t="s">
        <v>71</v>
      </c>
      <c r="B11" s="80" t="s">
        <v>71</v>
      </c>
      <c r="C11" s="80" t="s">
        <v>71</v>
      </c>
      <c r="D11" s="14" t="s">
        <v>103</v>
      </c>
      <c r="E11" s="81">
        <v>3.9</v>
      </c>
      <c r="F11" s="81">
        <v>6</v>
      </c>
      <c r="G11" s="41">
        <f t="shared" si="0"/>
        <v>0</v>
      </c>
      <c r="H11" s="83" t="s">
        <v>71</v>
      </c>
    </row>
    <row r="12" spans="1:8" s="3" customFormat="1" ht="39.950000000000003" customHeight="1">
      <c r="A12" s="82" t="s">
        <v>71</v>
      </c>
      <c r="B12" s="80" t="s">
        <v>71</v>
      </c>
      <c r="C12" s="80" t="s">
        <v>71</v>
      </c>
      <c r="D12" s="14" t="s">
        <v>78</v>
      </c>
      <c r="E12" s="81">
        <v>1.95</v>
      </c>
      <c r="F12" s="81">
        <v>3</v>
      </c>
      <c r="G12" s="41">
        <f t="shared" si="0"/>
        <v>0</v>
      </c>
      <c r="H12" s="83" t="s">
        <v>71</v>
      </c>
    </row>
    <row r="13" spans="1:8" s="3" customFormat="1" ht="39.950000000000003" customHeight="1">
      <c r="A13" s="82" t="s">
        <v>71</v>
      </c>
      <c r="B13" s="80" t="s">
        <v>71</v>
      </c>
      <c r="C13" s="80" t="s">
        <v>71</v>
      </c>
      <c r="D13" s="14" t="s">
        <v>99</v>
      </c>
      <c r="E13" s="81">
        <v>0.65</v>
      </c>
      <c r="F13" s="81">
        <v>1</v>
      </c>
      <c r="G13" s="41">
        <f t="shared" si="0"/>
        <v>0</v>
      </c>
      <c r="H13" s="83" t="s">
        <v>71</v>
      </c>
    </row>
    <row r="14" spans="1:8" s="3" customFormat="1" ht="39.950000000000003" customHeight="1">
      <c r="A14" s="82" t="s">
        <v>71</v>
      </c>
      <c r="B14" s="80" t="s">
        <v>71</v>
      </c>
      <c r="C14" s="80" t="s">
        <v>71</v>
      </c>
      <c r="D14" s="14" t="s">
        <v>143</v>
      </c>
      <c r="E14" s="81">
        <v>0.65</v>
      </c>
      <c r="F14" s="81">
        <v>1</v>
      </c>
      <c r="G14" s="41">
        <f t="shared" si="0"/>
        <v>0</v>
      </c>
      <c r="H14" s="83" t="s">
        <v>71</v>
      </c>
    </row>
    <row r="15" spans="1:8" s="3" customFormat="1" ht="39.950000000000003" customHeight="1">
      <c r="A15" s="82" t="s">
        <v>71</v>
      </c>
      <c r="B15" s="80" t="s">
        <v>71</v>
      </c>
      <c r="C15" s="80" t="s">
        <v>71</v>
      </c>
      <c r="D15" s="14" t="s">
        <v>87</v>
      </c>
      <c r="E15" s="81">
        <v>0.33</v>
      </c>
      <c r="F15" s="81">
        <v>0.5</v>
      </c>
      <c r="G15" s="41">
        <f t="shared" si="0"/>
        <v>0</v>
      </c>
      <c r="H15" s="83" t="s">
        <v>71</v>
      </c>
    </row>
    <row r="16" spans="1:8" s="3" customFormat="1" ht="39.950000000000003" customHeight="1">
      <c r="A16" s="82" t="s">
        <v>71</v>
      </c>
      <c r="B16" s="80" t="s">
        <v>71</v>
      </c>
      <c r="C16" s="80" t="s">
        <v>212</v>
      </c>
      <c r="D16" s="14" t="s">
        <v>116</v>
      </c>
      <c r="E16" s="81">
        <v>13</v>
      </c>
      <c r="F16" s="81">
        <v>20</v>
      </c>
      <c r="G16" s="41">
        <f t="shared" si="0"/>
        <v>0</v>
      </c>
      <c r="H16" s="83" t="s">
        <v>213</v>
      </c>
    </row>
    <row r="17" spans="1:8" s="3" customFormat="1" ht="39.950000000000003" customHeight="1">
      <c r="A17" s="82" t="s">
        <v>71</v>
      </c>
      <c r="B17" s="80" t="s">
        <v>71</v>
      </c>
      <c r="C17" s="80" t="s">
        <v>71</v>
      </c>
      <c r="D17" s="14" t="s">
        <v>214</v>
      </c>
      <c r="E17" s="81">
        <v>1.95</v>
      </c>
      <c r="F17" s="81">
        <v>3</v>
      </c>
      <c r="G17" s="41">
        <f t="shared" si="0"/>
        <v>0</v>
      </c>
      <c r="H17" s="83" t="s">
        <v>71</v>
      </c>
    </row>
    <row r="18" spans="1:8" s="3" customFormat="1" ht="39.950000000000003" customHeight="1">
      <c r="A18" s="82" t="s">
        <v>71</v>
      </c>
      <c r="B18" s="80" t="s">
        <v>71</v>
      </c>
      <c r="C18" s="80" t="s">
        <v>71</v>
      </c>
      <c r="D18" s="14" t="s">
        <v>96</v>
      </c>
      <c r="E18" s="81">
        <v>1.3</v>
      </c>
      <c r="F18" s="81">
        <v>2</v>
      </c>
      <c r="G18" s="41">
        <f t="shared" si="0"/>
        <v>0</v>
      </c>
      <c r="H18" s="83" t="s">
        <v>71</v>
      </c>
    </row>
    <row r="19" spans="1:8" s="3" customFormat="1" ht="39.950000000000003" customHeight="1">
      <c r="A19" s="82" t="s">
        <v>71</v>
      </c>
      <c r="B19" s="80" t="s">
        <v>71</v>
      </c>
      <c r="C19" s="80" t="s">
        <v>71</v>
      </c>
      <c r="D19" s="14" t="s">
        <v>97</v>
      </c>
      <c r="E19" s="81">
        <v>0.65</v>
      </c>
      <c r="F19" s="81">
        <v>1</v>
      </c>
      <c r="G19" s="41">
        <f t="shared" si="0"/>
        <v>0</v>
      </c>
      <c r="H19" s="83" t="s">
        <v>71</v>
      </c>
    </row>
    <row r="20" spans="1:8" s="3" customFormat="1" ht="39.950000000000003" customHeight="1">
      <c r="A20" s="82" t="s">
        <v>71</v>
      </c>
      <c r="B20" s="80" t="s">
        <v>71</v>
      </c>
      <c r="C20" s="80" t="s">
        <v>71</v>
      </c>
      <c r="D20" s="14" t="s">
        <v>76</v>
      </c>
      <c r="E20" s="81">
        <v>0.33</v>
      </c>
      <c r="F20" s="81">
        <v>0.5</v>
      </c>
      <c r="G20" s="41">
        <f t="shared" si="0"/>
        <v>0</v>
      </c>
      <c r="H20" s="83" t="s">
        <v>71</v>
      </c>
    </row>
    <row r="21" spans="1:8" s="3" customFormat="1" ht="39.950000000000003" customHeight="1">
      <c r="A21" s="82" t="s">
        <v>71</v>
      </c>
      <c r="B21" s="80" t="s">
        <v>71</v>
      </c>
      <c r="C21" s="80" t="s">
        <v>71</v>
      </c>
      <c r="D21" s="14" t="s">
        <v>99</v>
      </c>
      <c r="E21" s="81">
        <v>0.33</v>
      </c>
      <c r="F21" s="81">
        <v>0.5</v>
      </c>
      <c r="G21" s="41">
        <f t="shared" si="0"/>
        <v>0</v>
      </c>
      <c r="H21" s="83" t="s">
        <v>71</v>
      </c>
    </row>
    <row r="22" spans="1:8" s="3" customFormat="1" ht="39.950000000000003" customHeight="1">
      <c r="A22" s="82" t="s">
        <v>71</v>
      </c>
      <c r="B22" s="80" t="s">
        <v>71</v>
      </c>
      <c r="C22" s="80" t="s">
        <v>71</v>
      </c>
      <c r="D22" s="14" t="s">
        <v>98</v>
      </c>
      <c r="E22" s="81">
        <v>0.13</v>
      </c>
      <c r="F22" s="81">
        <v>0.2</v>
      </c>
      <c r="G22" s="41">
        <f t="shared" si="0"/>
        <v>0</v>
      </c>
      <c r="H22" s="83" t="s">
        <v>71</v>
      </c>
    </row>
    <row r="23" spans="1:8" s="3" customFormat="1" ht="39.950000000000003" customHeight="1">
      <c r="A23" s="82" t="s">
        <v>71</v>
      </c>
      <c r="B23" s="80" t="s">
        <v>71</v>
      </c>
      <c r="C23" s="35" t="s">
        <v>88</v>
      </c>
      <c r="D23" s="14" t="s">
        <v>89</v>
      </c>
      <c r="E23" s="81">
        <v>13</v>
      </c>
      <c r="F23" s="81">
        <v>20</v>
      </c>
      <c r="G23" s="41">
        <f t="shared" si="0"/>
        <v>0</v>
      </c>
      <c r="H23" s="84" t="s">
        <v>90</v>
      </c>
    </row>
    <row r="24" spans="1:8" ht="39.950000000000003" customHeight="1">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sheetData>
  <sheetProtection formatRows="0" insertRows="0" deleteRows="0"/>
  <mergeCells count="20">
    <mergeCell ref="H6:H7"/>
    <mergeCell ref="A8:A23"/>
    <mergeCell ref="B8:B23"/>
    <mergeCell ref="C8:C15"/>
    <mergeCell ref="H8:H15"/>
    <mergeCell ref="C16:C22"/>
    <mergeCell ref="H16: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79F9F-A9C0-4927-9362-95F84DC8C46A}">
  <sheetPr>
    <pageSetUpPr fitToPage="1"/>
  </sheetPr>
  <dimension ref="A1:H50"/>
  <sheetViews>
    <sheetView showGridLines="0" view="pageBreakPreview" topLeftCell="A7" zoomScale="70" zoomScaleNormal="70" zoomScaleSheetLayoutView="70" workbookViewId="0">
      <selection activeCell="H19" sqref="H19:H2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215</v>
      </c>
      <c r="B8" s="80" t="s">
        <v>12</v>
      </c>
      <c r="C8" s="80" t="s">
        <v>220</v>
      </c>
      <c r="D8" s="14" t="s">
        <v>69</v>
      </c>
      <c r="E8" s="81">
        <v>26</v>
      </c>
      <c r="F8" s="81">
        <v>40</v>
      </c>
      <c r="G8" s="41">
        <f t="shared" ref="G8:G24" si="0">($C$3*E8)+($C$4*F8)</f>
        <v>0</v>
      </c>
      <c r="H8" s="83" t="s">
        <v>216</v>
      </c>
    </row>
    <row r="9" spans="1:8" s="3" customFormat="1" ht="39.950000000000003" customHeight="1">
      <c r="A9" s="82" t="s">
        <v>71</v>
      </c>
      <c r="B9" s="80" t="s">
        <v>71</v>
      </c>
      <c r="C9" s="80" t="s">
        <v>71</v>
      </c>
      <c r="D9" s="14" t="s">
        <v>217</v>
      </c>
      <c r="E9" s="81">
        <v>19.5</v>
      </c>
      <c r="F9" s="81">
        <v>30</v>
      </c>
      <c r="G9" s="41">
        <f t="shared" si="0"/>
        <v>0</v>
      </c>
      <c r="H9" s="83" t="s">
        <v>71</v>
      </c>
    </row>
    <row r="10" spans="1:8" s="3" customFormat="1" ht="39.950000000000003" customHeight="1">
      <c r="A10" s="82" t="s">
        <v>71</v>
      </c>
      <c r="B10" s="80" t="s">
        <v>71</v>
      </c>
      <c r="C10" s="80" t="s">
        <v>71</v>
      </c>
      <c r="D10" s="14" t="s">
        <v>73</v>
      </c>
      <c r="E10" s="81">
        <v>4.88</v>
      </c>
      <c r="F10" s="81">
        <v>7.5</v>
      </c>
      <c r="G10" s="41">
        <f t="shared" si="0"/>
        <v>0</v>
      </c>
      <c r="H10" s="83" t="s">
        <v>71</v>
      </c>
    </row>
    <row r="11" spans="1:8" s="3" customFormat="1" ht="39.950000000000003" customHeight="1">
      <c r="A11" s="82" t="s">
        <v>71</v>
      </c>
      <c r="B11" s="80" t="s">
        <v>71</v>
      </c>
      <c r="C11" s="80" t="s">
        <v>71</v>
      </c>
      <c r="D11" s="14" t="s">
        <v>142</v>
      </c>
      <c r="E11" s="81">
        <v>4.88</v>
      </c>
      <c r="F11" s="81">
        <v>7.5</v>
      </c>
      <c r="G11" s="41">
        <f t="shared" si="0"/>
        <v>0</v>
      </c>
      <c r="H11" s="83" t="s">
        <v>71</v>
      </c>
    </row>
    <row r="12" spans="1:8" s="3" customFormat="1" ht="39.950000000000003" customHeight="1">
      <c r="A12" s="82" t="s">
        <v>71</v>
      </c>
      <c r="B12" s="80" t="s">
        <v>71</v>
      </c>
      <c r="C12" s="80" t="s">
        <v>71</v>
      </c>
      <c r="D12" s="14" t="s">
        <v>74</v>
      </c>
      <c r="E12" s="81">
        <v>3.25</v>
      </c>
      <c r="F12" s="81">
        <v>5</v>
      </c>
      <c r="G12" s="41">
        <f t="shared" si="0"/>
        <v>0</v>
      </c>
      <c r="H12" s="83" t="s">
        <v>71</v>
      </c>
    </row>
    <row r="13" spans="1:8" s="3" customFormat="1" ht="39.950000000000003" customHeight="1">
      <c r="A13" s="82" t="s">
        <v>71</v>
      </c>
      <c r="B13" s="80" t="s">
        <v>71</v>
      </c>
      <c r="C13" s="80" t="s">
        <v>71</v>
      </c>
      <c r="D13" s="14" t="s">
        <v>75</v>
      </c>
      <c r="E13" s="81">
        <v>1.3</v>
      </c>
      <c r="F13" s="81">
        <v>2</v>
      </c>
      <c r="G13" s="41">
        <f t="shared" si="0"/>
        <v>0</v>
      </c>
      <c r="H13" s="83" t="s">
        <v>71</v>
      </c>
    </row>
    <row r="14" spans="1:8" s="3" customFormat="1" ht="39.950000000000003" customHeight="1">
      <c r="A14" s="82" t="s">
        <v>71</v>
      </c>
      <c r="B14" s="80" t="s">
        <v>71</v>
      </c>
      <c r="C14" s="80" t="s">
        <v>71</v>
      </c>
      <c r="D14" s="14" t="s">
        <v>78</v>
      </c>
      <c r="E14" s="81">
        <v>1.3</v>
      </c>
      <c r="F14" s="81">
        <v>2</v>
      </c>
      <c r="G14" s="41">
        <f t="shared" si="0"/>
        <v>0</v>
      </c>
      <c r="H14" s="83" t="s">
        <v>71</v>
      </c>
    </row>
    <row r="15" spans="1:8" s="3" customFormat="1" ht="39.950000000000003" customHeight="1">
      <c r="A15" s="82" t="s">
        <v>71</v>
      </c>
      <c r="B15" s="80" t="s">
        <v>71</v>
      </c>
      <c r="C15" s="80" t="s">
        <v>71</v>
      </c>
      <c r="D15" s="14" t="s">
        <v>76</v>
      </c>
      <c r="E15" s="81">
        <v>0.65</v>
      </c>
      <c r="F15" s="81">
        <v>1</v>
      </c>
      <c r="G15" s="41">
        <f t="shared" si="0"/>
        <v>0</v>
      </c>
      <c r="H15" s="83" t="s">
        <v>71</v>
      </c>
    </row>
    <row r="16" spans="1:8" s="3" customFormat="1" ht="39.950000000000003" customHeight="1">
      <c r="A16" s="82" t="s">
        <v>71</v>
      </c>
      <c r="B16" s="80" t="s">
        <v>71</v>
      </c>
      <c r="C16" s="80" t="s">
        <v>71</v>
      </c>
      <c r="D16" s="14" t="s">
        <v>77</v>
      </c>
      <c r="E16" s="81">
        <v>0.33</v>
      </c>
      <c r="F16" s="81">
        <v>0.5</v>
      </c>
      <c r="G16" s="41">
        <f t="shared" si="0"/>
        <v>0</v>
      </c>
      <c r="H16" s="83" t="s">
        <v>71</v>
      </c>
    </row>
    <row r="17" spans="1:8" s="3" customFormat="1" ht="39.950000000000003" customHeight="1">
      <c r="A17" s="82" t="s">
        <v>71</v>
      </c>
      <c r="B17" s="80" t="s">
        <v>71</v>
      </c>
      <c r="C17" s="80" t="s">
        <v>71</v>
      </c>
      <c r="D17" s="14" t="s">
        <v>99</v>
      </c>
      <c r="E17" s="81">
        <v>0.33</v>
      </c>
      <c r="F17" s="81">
        <v>0.5</v>
      </c>
      <c r="G17" s="41">
        <f t="shared" si="0"/>
        <v>0</v>
      </c>
      <c r="H17" s="83" t="s">
        <v>71</v>
      </c>
    </row>
    <row r="18" spans="1:8" s="3" customFormat="1" ht="39.950000000000003" customHeight="1">
      <c r="A18" s="82" t="s">
        <v>71</v>
      </c>
      <c r="B18" s="80" t="s">
        <v>71</v>
      </c>
      <c r="C18" s="80" t="s">
        <v>71</v>
      </c>
      <c r="D18" s="14" t="s">
        <v>80</v>
      </c>
      <c r="E18" s="81">
        <v>7.0000000000000007E-2</v>
      </c>
      <c r="F18" s="81">
        <v>0.1</v>
      </c>
      <c r="G18" s="41">
        <f t="shared" si="0"/>
        <v>0</v>
      </c>
      <c r="H18" s="83" t="s">
        <v>71</v>
      </c>
    </row>
    <row r="19" spans="1:8" s="3" customFormat="1" ht="39.950000000000003" customHeight="1">
      <c r="A19" s="82" t="s">
        <v>71</v>
      </c>
      <c r="B19" s="80" t="s">
        <v>71</v>
      </c>
      <c r="C19" s="80" t="s">
        <v>15</v>
      </c>
      <c r="D19" s="14" t="s">
        <v>218</v>
      </c>
      <c r="E19" s="81">
        <v>22.75</v>
      </c>
      <c r="F19" s="81">
        <v>35</v>
      </c>
      <c r="G19" s="41">
        <f t="shared" si="0"/>
        <v>0</v>
      </c>
      <c r="H19" s="83" t="s">
        <v>219</v>
      </c>
    </row>
    <row r="20" spans="1:8" s="3" customFormat="1" ht="39.950000000000003" customHeight="1">
      <c r="A20" s="82" t="s">
        <v>71</v>
      </c>
      <c r="B20" s="80" t="s">
        <v>71</v>
      </c>
      <c r="C20" s="80" t="s">
        <v>71</v>
      </c>
      <c r="D20" s="14" t="s">
        <v>74</v>
      </c>
      <c r="E20" s="81">
        <v>1.95</v>
      </c>
      <c r="F20" s="81">
        <v>3</v>
      </c>
      <c r="G20" s="41">
        <f t="shared" si="0"/>
        <v>0</v>
      </c>
      <c r="H20" s="83" t="s">
        <v>71</v>
      </c>
    </row>
    <row r="21" spans="1:8" s="3" customFormat="1" ht="39.950000000000003" customHeight="1">
      <c r="A21" s="82" t="s">
        <v>71</v>
      </c>
      <c r="B21" s="80" t="s">
        <v>71</v>
      </c>
      <c r="C21" s="80" t="s">
        <v>71</v>
      </c>
      <c r="D21" s="14" t="s">
        <v>96</v>
      </c>
      <c r="E21" s="81">
        <v>1.3</v>
      </c>
      <c r="F21" s="81">
        <v>2</v>
      </c>
      <c r="G21" s="41">
        <f t="shared" si="0"/>
        <v>0</v>
      </c>
      <c r="H21" s="83" t="s">
        <v>71</v>
      </c>
    </row>
    <row r="22" spans="1:8" s="3" customFormat="1" ht="39.950000000000003" customHeight="1">
      <c r="A22" s="82" t="s">
        <v>71</v>
      </c>
      <c r="B22" s="80" t="s">
        <v>71</v>
      </c>
      <c r="C22" s="80" t="s">
        <v>71</v>
      </c>
      <c r="D22" s="14" t="s">
        <v>76</v>
      </c>
      <c r="E22" s="81">
        <v>0.33</v>
      </c>
      <c r="F22" s="81">
        <v>0.5</v>
      </c>
      <c r="G22" s="41">
        <f t="shared" si="0"/>
        <v>0</v>
      </c>
      <c r="H22" s="83" t="s">
        <v>71</v>
      </c>
    </row>
    <row r="23" spans="1:8" s="3" customFormat="1" ht="39.950000000000003" customHeight="1">
      <c r="A23" s="82" t="s">
        <v>71</v>
      </c>
      <c r="B23" s="80" t="s">
        <v>71</v>
      </c>
      <c r="C23" s="80" t="s">
        <v>71</v>
      </c>
      <c r="D23" s="14" t="s">
        <v>87</v>
      </c>
      <c r="E23" s="81">
        <v>0.33</v>
      </c>
      <c r="F23" s="81">
        <v>0.5</v>
      </c>
      <c r="G23" s="41">
        <f t="shared" si="0"/>
        <v>0</v>
      </c>
      <c r="H23" s="83" t="s">
        <v>71</v>
      </c>
    </row>
    <row r="24" spans="1:8" s="3" customFormat="1" ht="39.950000000000003" customHeight="1">
      <c r="A24" s="82" t="s">
        <v>71</v>
      </c>
      <c r="B24" s="80" t="s">
        <v>71</v>
      </c>
      <c r="C24" s="35" t="s">
        <v>88</v>
      </c>
      <c r="D24" s="14" t="s">
        <v>89</v>
      </c>
      <c r="E24" s="81">
        <v>13</v>
      </c>
      <c r="F24" s="81">
        <v>20</v>
      </c>
      <c r="G24" s="41">
        <f t="shared" si="0"/>
        <v>0</v>
      </c>
      <c r="H24" s="84" t="s">
        <v>90</v>
      </c>
    </row>
    <row r="25" spans="1:8" ht="39.950000000000003" customHeight="1">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row r="50" spans="1:8" ht="18">
      <c r="A50" s="11"/>
      <c r="B50" s="11"/>
      <c r="C50" s="11"/>
      <c r="D50" s="11"/>
      <c r="E50" s="12"/>
      <c r="F50" s="12"/>
      <c r="G50" s="13"/>
      <c r="H50" s="11"/>
    </row>
  </sheetData>
  <sheetProtection formatRows="0" insertRows="0" deleteRows="0"/>
  <mergeCells count="20">
    <mergeCell ref="H6:H7"/>
    <mergeCell ref="A8:A24"/>
    <mergeCell ref="B8:B24"/>
    <mergeCell ref="C8:C18"/>
    <mergeCell ref="H8:H18"/>
    <mergeCell ref="C19:C23"/>
    <mergeCell ref="H19: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808A8-5759-467E-BF47-3443ABA55867}">
  <sheetPr>
    <pageSetUpPr fitToPage="1"/>
  </sheetPr>
  <dimension ref="A1:H49"/>
  <sheetViews>
    <sheetView showGridLines="0" view="pageBreakPreview" topLeftCell="A6" zoomScale="70" zoomScaleNormal="70" zoomScaleSheetLayoutView="70" workbookViewId="0">
      <selection activeCell="H23" sqref="H2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221</v>
      </c>
      <c r="B8" s="80" t="s">
        <v>12</v>
      </c>
      <c r="C8" s="80" t="s">
        <v>231</v>
      </c>
      <c r="D8" s="14" t="s">
        <v>222</v>
      </c>
      <c r="E8" s="81">
        <v>26</v>
      </c>
      <c r="F8" s="81">
        <v>40</v>
      </c>
      <c r="G8" s="41">
        <f t="shared" ref="G8:G23" si="0">($C$3*E8)+($C$4*F8)</f>
        <v>0</v>
      </c>
      <c r="H8" s="83" t="s">
        <v>223</v>
      </c>
    </row>
    <row r="9" spans="1:8" s="3" customFormat="1" ht="39.950000000000003" customHeight="1">
      <c r="A9" s="82" t="s">
        <v>71</v>
      </c>
      <c r="B9" s="80" t="s">
        <v>71</v>
      </c>
      <c r="C9" s="80" t="s">
        <v>71</v>
      </c>
      <c r="D9" s="14" t="s">
        <v>224</v>
      </c>
      <c r="E9" s="81">
        <v>9.75</v>
      </c>
      <c r="F9" s="81">
        <v>15</v>
      </c>
      <c r="G9" s="41">
        <f t="shared" si="0"/>
        <v>0</v>
      </c>
      <c r="H9" s="83" t="s">
        <v>71</v>
      </c>
    </row>
    <row r="10" spans="1:8" s="3" customFormat="1" ht="39.950000000000003" customHeight="1">
      <c r="A10" s="82" t="s">
        <v>71</v>
      </c>
      <c r="B10" s="80" t="s">
        <v>71</v>
      </c>
      <c r="C10" s="80" t="s">
        <v>71</v>
      </c>
      <c r="D10" s="14" t="s">
        <v>225</v>
      </c>
      <c r="E10" s="81">
        <v>5.2</v>
      </c>
      <c r="F10" s="81">
        <v>8</v>
      </c>
      <c r="G10" s="41">
        <f t="shared" si="0"/>
        <v>0</v>
      </c>
      <c r="H10" s="83" t="s">
        <v>71</v>
      </c>
    </row>
    <row r="11" spans="1:8" s="3" customFormat="1" ht="39.950000000000003" customHeight="1">
      <c r="A11" s="82" t="s">
        <v>71</v>
      </c>
      <c r="B11" s="80" t="s">
        <v>71</v>
      </c>
      <c r="C11" s="80" t="s">
        <v>71</v>
      </c>
      <c r="D11" s="14" t="s">
        <v>95</v>
      </c>
      <c r="E11" s="81">
        <v>2.6</v>
      </c>
      <c r="F11" s="81">
        <v>4</v>
      </c>
      <c r="G11" s="41">
        <f t="shared" si="0"/>
        <v>0</v>
      </c>
      <c r="H11" s="83" t="s">
        <v>71</v>
      </c>
    </row>
    <row r="12" spans="1:8" s="3" customFormat="1" ht="39.950000000000003" customHeight="1">
      <c r="A12" s="82" t="s">
        <v>71</v>
      </c>
      <c r="B12" s="80" t="s">
        <v>71</v>
      </c>
      <c r="C12" s="80" t="s">
        <v>71</v>
      </c>
      <c r="D12" s="14" t="s">
        <v>226</v>
      </c>
      <c r="E12" s="81">
        <v>2.6</v>
      </c>
      <c r="F12" s="81">
        <v>4</v>
      </c>
      <c r="G12" s="41">
        <f t="shared" si="0"/>
        <v>0</v>
      </c>
      <c r="H12" s="83" t="s">
        <v>71</v>
      </c>
    </row>
    <row r="13" spans="1:8" s="3" customFormat="1" ht="39.950000000000003" customHeight="1">
      <c r="A13" s="82" t="s">
        <v>71</v>
      </c>
      <c r="B13" s="80" t="s">
        <v>71</v>
      </c>
      <c r="C13" s="80" t="s">
        <v>71</v>
      </c>
      <c r="D13" s="14" t="s">
        <v>142</v>
      </c>
      <c r="E13" s="81">
        <v>2.6</v>
      </c>
      <c r="F13" s="81">
        <v>4</v>
      </c>
      <c r="G13" s="41">
        <f t="shared" si="0"/>
        <v>0</v>
      </c>
      <c r="H13" s="83" t="s">
        <v>71</v>
      </c>
    </row>
    <row r="14" spans="1:8" s="3" customFormat="1" ht="39.950000000000003" customHeight="1">
      <c r="A14" s="82" t="s">
        <v>71</v>
      </c>
      <c r="B14" s="80" t="s">
        <v>71</v>
      </c>
      <c r="C14" s="80" t="s">
        <v>71</v>
      </c>
      <c r="D14" s="14" t="s">
        <v>183</v>
      </c>
      <c r="E14" s="81">
        <v>0.97</v>
      </c>
      <c r="F14" s="81">
        <v>1.5</v>
      </c>
      <c r="G14" s="41">
        <f t="shared" si="0"/>
        <v>0</v>
      </c>
      <c r="H14" s="83" t="s">
        <v>71</v>
      </c>
    </row>
    <row r="15" spans="1:8" s="3" customFormat="1" ht="39.950000000000003" customHeight="1">
      <c r="A15" s="82" t="s">
        <v>71</v>
      </c>
      <c r="B15" s="80" t="s">
        <v>71</v>
      </c>
      <c r="C15" s="80" t="s">
        <v>71</v>
      </c>
      <c r="D15" s="14" t="s">
        <v>227</v>
      </c>
      <c r="E15" s="81">
        <v>0.97</v>
      </c>
      <c r="F15" s="81">
        <v>1.5</v>
      </c>
      <c r="G15" s="41">
        <f t="shared" si="0"/>
        <v>0</v>
      </c>
      <c r="H15" s="83" t="s">
        <v>71</v>
      </c>
    </row>
    <row r="16" spans="1:8" s="3" customFormat="1" ht="39.950000000000003" customHeight="1">
      <c r="A16" s="82" t="s">
        <v>71</v>
      </c>
      <c r="B16" s="80" t="s">
        <v>71</v>
      </c>
      <c r="C16" s="80" t="s">
        <v>71</v>
      </c>
      <c r="D16" s="14" t="s">
        <v>78</v>
      </c>
      <c r="E16" s="81">
        <v>0.97</v>
      </c>
      <c r="F16" s="81">
        <v>1.5</v>
      </c>
      <c r="G16" s="41">
        <f t="shared" si="0"/>
        <v>0</v>
      </c>
      <c r="H16" s="83" t="s">
        <v>71</v>
      </c>
    </row>
    <row r="17" spans="1:8" s="3" customFormat="1" ht="39.950000000000003" customHeight="1">
      <c r="A17" s="82" t="s">
        <v>71</v>
      </c>
      <c r="B17" s="80" t="s">
        <v>71</v>
      </c>
      <c r="C17" s="80" t="s">
        <v>228</v>
      </c>
      <c r="D17" s="14" t="s">
        <v>229</v>
      </c>
      <c r="E17" s="81">
        <v>13</v>
      </c>
      <c r="F17" s="81">
        <v>20</v>
      </c>
      <c r="G17" s="41">
        <f t="shared" si="0"/>
        <v>0</v>
      </c>
      <c r="H17" s="83" t="s">
        <v>230</v>
      </c>
    </row>
    <row r="18" spans="1:8" s="3" customFormat="1" ht="39.950000000000003" customHeight="1">
      <c r="A18" s="82" t="s">
        <v>71</v>
      </c>
      <c r="B18" s="80" t="s">
        <v>71</v>
      </c>
      <c r="C18" s="80" t="s">
        <v>71</v>
      </c>
      <c r="D18" s="14" t="s">
        <v>116</v>
      </c>
      <c r="E18" s="81">
        <v>6.5</v>
      </c>
      <c r="F18" s="81">
        <v>10</v>
      </c>
      <c r="G18" s="41">
        <f t="shared" si="0"/>
        <v>0</v>
      </c>
      <c r="H18" s="83" t="s">
        <v>71</v>
      </c>
    </row>
    <row r="19" spans="1:8" s="3" customFormat="1" ht="39.950000000000003" customHeight="1">
      <c r="A19" s="82" t="s">
        <v>71</v>
      </c>
      <c r="B19" s="80" t="s">
        <v>71</v>
      </c>
      <c r="C19" s="80" t="s">
        <v>71</v>
      </c>
      <c r="D19" s="14" t="s">
        <v>154</v>
      </c>
      <c r="E19" s="81">
        <v>1.95</v>
      </c>
      <c r="F19" s="81">
        <v>3</v>
      </c>
      <c r="G19" s="41">
        <f t="shared" si="0"/>
        <v>0</v>
      </c>
      <c r="H19" s="83" t="s">
        <v>71</v>
      </c>
    </row>
    <row r="20" spans="1:8" s="3" customFormat="1" ht="39.950000000000003" customHeight="1">
      <c r="A20" s="82" t="s">
        <v>71</v>
      </c>
      <c r="B20" s="80" t="s">
        <v>71</v>
      </c>
      <c r="C20" s="80" t="s">
        <v>71</v>
      </c>
      <c r="D20" s="14" t="s">
        <v>96</v>
      </c>
      <c r="E20" s="81">
        <v>1.3</v>
      </c>
      <c r="F20" s="81">
        <v>2</v>
      </c>
      <c r="G20" s="41">
        <f t="shared" si="0"/>
        <v>0</v>
      </c>
      <c r="H20" s="83" t="s">
        <v>71</v>
      </c>
    </row>
    <row r="21" spans="1:8" s="3" customFormat="1" ht="39.950000000000003" customHeight="1">
      <c r="A21" s="82" t="s">
        <v>71</v>
      </c>
      <c r="B21" s="80" t="s">
        <v>71</v>
      </c>
      <c r="C21" s="80" t="s">
        <v>71</v>
      </c>
      <c r="D21" s="14" t="s">
        <v>76</v>
      </c>
      <c r="E21" s="81">
        <v>0.33</v>
      </c>
      <c r="F21" s="81">
        <v>0.5</v>
      </c>
      <c r="G21" s="41">
        <f t="shared" si="0"/>
        <v>0</v>
      </c>
      <c r="H21" s="83" t="s">
        <v>71</v>
      </c>
    </row>
    <row r="22" spans="1:8" s="3" customFormat="1" ht="39.950000000000003" customHeight="1">
      <c r="A22" s="82" t="s">
        <v>71</v>
      </c>
      <c r="B22" s="80" t="s">
        <v>71</v>
      </c>
      <c r="C22" s="80" t="s">
        <v>71</v>
      </c>
      <c r="D22" s="14" t="s">
        <v>98</v>
      </c>
      <c r="E22" s="81">
        <v>0.13</v>
      </c>
      <c r="F22" s="81">
        <v>0.2</v>
      </c>
      <c r="G22" s="41">
        <f t="shared" si="0"/>
        <v>0</v>
      </c>
      <c r="H22" s="83" t="s">
        <v>71</v>
      </c>
    </row>
    <row r="23" spans="1:8" s="3" customFormat="1" ht="39.950000000000003" customHeight="1">
      <c r="A23" s="82" t="s">
        <v>71</v>
      </c>
      <c r="B23" s="80" t="s">
        <v>71</v>
      </c>
      <c r="C23" s="35" t="s">
        <v>88</v>
      </c>
      <c r="D23" s="14" t="s">
        <v>89</v>
      </c>
      <c r="E23" s="81">
        <v>13</v>
      </c>
      <c r="F23" s="81">
        <v>20</v>
      </c>
      <c r="G23" s="41">
        <f t="shared" si="0"/>
        <v>0</v>
      </c>
      <c r="H23" s="84" t="s">
        <v>90</v>
      </c>
    </row>
    <row r="24" spans="1:8" ht="39.950000000000003" customHeight="1">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sheetData>
  <sheetProtection formatRows="0" insertRows="0" deleteRows="0"/>
  <mergeCells count="20">
    <mergeCell ref="H6:H7"/>
    <mergeCell ref="A8:A23"/>
    <mergeCell ref="B8:B23"/>
    <mergeCell ref="C8:C16"/>
    <mergeCell ref="H8:H16"/>
    <mergeCell ref="C17:C22"/>
    <mergeCell ref="H17: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33E82-895D-46EF-8469-56AE21A60890}">
  <sheetPr>
    <pageSetUpPr fitToPage="1"/>
  </sheetPr>
  <dimension ref="A1:H52"/>
  <sheetViews>
    <sheetView showGridLines="0" view="pageBreakPreview" topLeftCell="A12" zoomScale="70" zoomScaleNormal="70" zoomScaleSheetLayoutView="70" workbookViewId="0">
      <selection activeCell="H30" sqref="H3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232</v>
      </c>
      <c r="B8" s="80" t="s">
        <v>12</v>
      </c>
      <c r="C8" s="80" t="s">
        <v>233</v>
      </c>
      <c r="D8" s="14" t="s">
        <v>234</v>
      </c>
      <c r="E8" s="81">
        <v>19.5</v>
      </c>
      <c r="F8" s="81">
        <v>30</v>
      </c>
      <c r="G8" s="41">
        <f t="shared" ref="G8:G26" si="0">($C$3*E8)+($C$4*F8)</f>
        <v>0</v>
      </c>
      <c r="H8" s="83" t="s">
        <v>235</v>
      </c>
    </row>
    <row r="9" spans="1:8" s="3" customFormat="1" ht="39.950000000000003" customHeight="1">
      <c r="A9" s="82" t="s">
        <v>71</v>
      </c>
      <c r="B9" s="80" t="s">
        <v>71</v>
      </c>
      <c r="C9" s="80" t="s">
        <v>71</v>
      </c>
      <c r="D9" s="14" t="s">
        <v>121</v>
      </c>
      <c r="E9" s="81">
        <v>4.55</v>
      </c>
      <c r="F9" s="81">
        <v>7</v>
      </c>
      <c r="G9" s="41">
        <f t="shared" si="0"/>
        <v>0</v>
      </c>
      <c r="H9" s="83" t="s">
        <v>71</v>
      </c>
    </row>
    <row r="10" spans="1:8" s="3" customFormat="1" ht="39.950000000000003" customHeight="1">
      <c r="A10" s="82" t="s">
        <v>71</v>
      </c>
      <c r="B10" s="80" t="s">
        <v>71</v>
      </c>
      <c r="C10" s="80" t="s">
        <v>71</v>
      </c>
      <c r="D10" s="14" t="s">
        <v>144</v>
      </c>
      <c r="E10" s="81">
        <v>4.55</v>
      </c>
      <c r="F10" s="81">
        <v>7</v>
      </c>
      <c r="G10" s="41">
        <f t="shared" si="0"/>
        <v>0</v>
      </c>
      <c r="H10" s="83" t="s">
        <v>71</v>
      </c>
    </row>
    <row r="11" spans="1:8" s="3" customFormat="1" ht="39.950000000000003" customHeight="1">
      <c r="A11" s="82" t="s">
        <v>71</v>
      </c>
      <c r="B11" s="80" t="s">
        <v>71</v>
      </c>
      <c r="C11" s="80" t="s">
        <v>71</v>
      </c>
      <c r="D11" s="14" t="s">
        <v>236</v>
      </c>
      <c r="E11" s="81">
        <v>3.25</v>
      </c>
      <c r="F11" s="81">
        <v>5</v>
      </c>
      <c r="G11" s="41">
        <f t="shared" si="0"/>
        <v>0</v>
      </c>
      <c r="H11" s="83" t="s">
        <v>71</v>
      </c>
    </row>
    <row r="12" spans="1:8" s="3" customFormat="1" ht="39.950000000000003" customHeight="1">
      <c r="A12" s="82" t="s">
        <v>71</v>
      </c>
      <c r="B12" s="80" t="s">
        <v>71</v>
      </c>
      <c r="C12" s="80" t="s">
        <v>71</v>
      </c>
      <c r="D12" s="14" t="s">
        <v>75</v>
      </c>
      <c r="E12" s="81">
        <v>1.95</v>
      </c>
      <c r="F12" s="81">
        <v>3</v>
      </c>
      <c r="G12" s="41">
        <f t="shared" si="0"/>
        <v>0</v>
      </c>
      <c r="H12" s="83" t="s">
        <v>71</v>
      </c>
    </row>
    <row r="13" spans="1:8" s="3" customFormat="1" ht="39.950000000000003" customHeight="1">
      <c r="A13" s="82" t="s">
        <v>71</v>
      </c>
      <c r="B13" s="80" t="s">
        <v>71</v>
      </c>
      <c r="C13" s="80" t="s">
        <v>71</v>
      </c>
      <c r="D13" s="14" t="s">
        <v>142</v>
      </c>
      <c r="E13" s="81">
        <v>1.95</v>
      </c>
      <c r="F13" s="81">
        <v>3</v>
      </c>
      <c r="G13" s="41">
        <f t="shared" si="0"/>
        <v>0</v>
      </c>
      <c r="H13" s="83" t="s">
        <v>71</v>
      </c>
    </row>
    <row r="14" spans="1:8" s="3" customFormat="1" ht="39.950000000000003" customHeight="1">
      <c r="A14" s="82" t="s">
        <v>71</v>
      </c>
      <c r="B14" s="80" t="s">
        <v>71</v>
      </c>
      <c r="C14" s="80" t="s">
        <v>71</v>
      </c>
      <c r="D14" s="14" t="s">
        <v>237</v>
      </c>
      <c r="E14" s="81">
        <v>1.95</v>
      </c>
      <c r="F14" s="81">
        <v>3</v>
      </c>
      <c r="G14" s="41">
        <f t="shared" si="0"/>
        <v>0</v>
      </c>
      <c r="H14" s="83" t="s">
        <v>71</v>
      </c>
    </row>
    <row r="15" spans="1:8" s="3" customFormat="1" ht="39.950000000000003" customHeight="1">
      <c r="A15" s="82" t="s">
        <v>71</v>
      </c>
      <c r="B15" s="80" t="s">
        <v>71</v>
      </c>
      <c r="C15" s="80" t="s">
        <v>71</v>
      </c>
      <c r="D15" s="14" t="s">
        <v>78</v>
      </c>
      <c r="E15" s="81">
        <v>1.3</v>
      </c>
      <c r="F15" s="81">
        <v>2</v>
      </c>
      <c r="G15" s="41">
        <f t="shared" si="0"/>
        <v>0</v>
      </c>
      <c r="H15" s="83" t="s">
        <v>71</v>
      </c>
    </row>
    <row r="16" spans="1:8" s="3" customFormat="1" ht="39.950000000000003" customHeight="1">
      <c r="A16" s="82" t="s">
        <v>71</v>
      </c>
      <c r="B16" s="80" t="s">
        <v>71</v>
      </c>
      <c r="C16" s="80" t="s">
        <v>71</v>
      </c>
      <c r="D16" s="14" t="s">
        <v>76</v>
      </c>
      <c r="E16" s="81">
        <v>0.65</v>
      </c>
      <c r="F16" s="81">
        <v>1</v>
      </c>
      <c r="G16" s="41">
        <f t="shared" si="0"/>
        <v>0</v>
      </c>
      <c r="H16" s="83" t="s">
        <v>71</v>
      </c>
    </row>
    <row r="17" spans="1:8" s="3" customFormat="1" ht="39.950000000000003" customHeight="1">
      <c r="A17" s="82" t="s">
        <v>71</v>
      </c>
      <c r="B17" s="80" t="s">
        <v>71</v>
      </c>
      <c r="C17" s="80" t="s">
        <v>71</v>
      </c>
      <c r="D17" s="14" t="s">
        <v>77</v>
      </c>
      <c r="E17" s="81">
        <v>0.33</v>
      </c>
      <c r="F17" s="81">
        <v>0.5</v>
      </c>
      <c r="G17" s="41">
        <f t="shared" si="0"/>
        <v>0</v>
      </c>
      <c r="H17" s="83" t="s">
        <v>71</v>
      </c>
    </row>
    <row r="18" spans="1:8" s="3" customFormat="1" ht="39.950000000000003" customHeight="1">
      <c r="A18" s="82" t="s">
        <v>71</v>
      </c>
      <c r="B18" s="80" t="s">
        <v>71</v>
      </c>
      <c r="C18" s="35" t="s">
        <v>13</v>
      </c>
      <c r="D18" s="14" t="s">
        <v>69</v>
      </c>
      <c r="E18" s="81">
        <v>18.2</v>
      </c>
      <c r="F18" s="81">
        <v>28</v>
      </c>
      <c r="G18" s="41">
        <f t="shared" si="0"/>
        <v>0</v>
      </c>
      <c r="H18" s="84" t="s">
        <v>160</v>
      </c>
    </row>
    <row r="19" spans="1:8" s="3" customFormat="1" ht="39.950000000000003" customHeight="1">
      <c r="A19" s="82" t="s">
        <v>71</v>
      </c>
      <c r="B19" s="80" t="s">
        <v>71</v>
      </c>
      <c r="C19" s="80" t="s">
        <v>238</v>
      </c>
      <c r="D19" s="14" t="s">
        <v>239</v>
      </c>
      <c r="E19" s="81">
        <v>13</v>
      </c>
      <c r="F19" s="81">
        <v>20</v>
      </c>
      <c r="G19" s="41">
        <f t="shared" si="0"/>
        <v>0</v>
      </c>
      <c r="H19" s="83" t="s">
        <v>240</v>
      </c>
    </row>
    <row r="20" spans="1:8" s="3" customFormat="1" ht="39.950000000000003" customHeight="1">
      <c r="A20" s="82" t="s">
        <v>71</v>
      </c>
      <c r="B20" s="80" t="s">
        <v>71</v>
      </c>
      <c r="C20" s="80" t="s">
        <v>71</v>
      </c>
      <c r="D20" s="14" t="s">
        <v>116</v>
      </c>
      <c r="E20" s="81">
        <v>6.5</v>
      </c>
      <c r="F20" s="81">
        <v>10</v>
      </c>
      <c r="G20" s="41">
        <f t="shared" si="0"/>
        <v>0</v>
      </c>
      <c r="H20" s="83" t="s">
        <v>71</v>
      </c>
    </row>
    <row r="21" spans="1:8" s="3" customFormat="1" ht="39.950000000000003" customHeight="1">
      <c r="A21" s="82" t="s">
        <v>71</v>
      </c>
      <c r="B21" s="80" t="s">
        <v>71</v>
      </c>
      <c r="C21" s="80" t="s">
        <v>71</v>
      </c>
      <c r="D21" s="14" t="s">
        <v>97</v>
      </c>
      <c r="E21" s="81">
        <v>1.3</v>
      </c>
      <c r="F21" s="81">
        <v>2</v>
      </c>
      <c r="G21" s="41">
        <f t="shared" si="0"/>
        <v>0</v>
      </c>
      <c r="H21" s="83" t="s">
        <v>71</v>
      </c>
    </row>
    <row r="22" spans="1:8" s="3" customFormat="1" ht="39.950000000000003" customHeight="1">
      <c r="A22" s="82" t="s">
        <v>71</v>
      </c>
      <c r="B22" s="80" t="s">
        <v>71</v>
      </c>
      <c r="C22" s="80" t="s">
        <v>71</v>
      </c>
      <c r="D22" s="14" t="s">
        <v>85</v>
      </c>
      <c r="E22" s="81">
        <v>1.3</v>
      </c>
      <c r="F22" s="81">
        <v>2</v>
      </c>
      <c r="G22" s="41">
        <f t="shared" si="0"/>
        <v>0</v>
      </c>
      <c r="H22" s="83" t="s">
        <v>71</v>
      </c>
    </row>
    <row r="23" spans="1:8" s="3" customFormat="1" ht="39.950000000000003" customHeight="1">
      <c r="A23" s="82" t="s">
        <v>71</v>
      </c>
      <c r="B23" s="80" t="s">
        <v>71</v>
      </c>
      <c r="C23" s="80" t="s">
        <v>71</v>
      </c>
      <c r="D23" s="14" t="s">
        <v>96</v>
      </c>
      <c r="E23" s="81">
        <v>0.65</v>
      </c>
      <c r="F23" s="81">
        <v>1</v>
      </c>
      <c r="G23" s="41">
        <f t="shared" si="0"/>
        <v>0</v>
      </c>
      <c r="H23" s="83" t="s">
        <v>71</v>
      </c>
    </row>
    <row r="24" spans="1:8" s="3" customFormat="1" ht="39.950000000000003" customHeight="1">
      <c r="A24" s="82" t="s">
        <v>71</v>
      </c>
      <c r="B24" s="80" t="s">
        <v>71</v>
      </c>
      <c r="C24" s="80" t="s">
        <v>71</v>
      </c>
      <c r="D24" s="14" t="s">
        <v>76</v>
      </c>
      <c r="E24" s="81">
        <v>0.33</v>
      </c>
      <c r="F24" s="81">
        <v>0.5</v>
      </c>
      <c r="G24" s="41">
        <f t="shared" si="0"/>
        <v>0</v>
      </c>
      <c r="H24" s="83" t="s">
        <v>71</v>
      </c>
    </row>
    <row r="25" spans="1:8" s="3" customFormat="1" ht="39.950000000000003" customHeight="1">
      <c r="A25" s="82" t="s">
        <v>71</v>
      </c>
      <c r="B25" s="80" t="s">
        <v>71</v>
      </c>
      <c r="C25" s="80" t="s">
        <v>71</v>
      </c>
      <c r="D25" s="14" t="s">
        <v>98</v>
      </c>
      <c r="E25" s="81">
        <v>0.13</v>
      </c>
      <c r="F25" s="81">
        <v>0.2</v>
      </c>
      <c r="G25" s="41">
        <f t="shared" si="0"/>
        <v>0</v>
      </c>
      <c r="H25" s="83" t="s">
        <v>71</v>
      </c>
    </row>
    <row r="26" spans="1:8" s="3" customFormat="1" ht="39.950000000000003" customHeight="1">
      <c r="A26" s="82" t="s">
        <v>71</v>
      </c>
      <c r="B26" s="80" t="s">
        <v>71</v>
      </c>
      <c r="C26" s="35" t="s">
        <v>88</v>
      </c>
      <c r="D26" s="14" t="s">
        <v>89</v>
      </c>
      <c r="E26" s="81">
        <v>13</v>
      </c>
      <c r="F26" s="81">
        <v>20</v>
      </c>
      <c r="G26" s="41">
        <f t="shared" si="0"/>
        <v>0</v>
      </c>
      <c r="H26" s="84" t="s">
        <v>90</v>
      </c>
    </row>
    <row r="27" spans="1:8" ht="39.950000000000003" customHeight="1">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row r="48" spans="1:8" ht="18">
      <c r="A48" s="11"/>
      <c r="B48" s="11"/>
      <c r="C48" s="11"/>
      <c r="D48" s="11"/>
      <c r="E48" s="12"/>
      <c r="F48" s="12"/>
      <c r="G48" s="13"/>
      <c r="H48" s="11"/>
    </row>
    <row r="49" spans="1:8" ht="18">
      <c r="A49" s="11"/>
      <c r="B49" s="11"/>
      <c r="C49" s="11"/>
      <c r="D49" s="11"/>
      <c r="E49" s="12"/>
      <c r="F49" s="12"/>
      <c r="G49" s="13"/>
      <c r="H49" s="11"/>
    </row>
    <row r="50" spans="1:8" ht="18">
      <c r="A50" s="11"/>
      <c r="B50" s="11"/>
      <c r="C50" s="11"/>
      <c r="D50" s="11"/>
      <c r="E50" s="12"/>
      <c r="F50" s="12"/>
      <c r="G50" s="13"/>
      <c r="H50" s="11"/>
    </row>
    <row r="51" spans="1:8" ht="18">
      <c r="A51" s="11"/>
      <c r="B51" s="11"/>
      <c r="C51" s="11"/>
      <c r="D51" s="11"/>
      <c r="E51" s="12"/>
      <c r="F51" s="12"/>
      <c r="G51" s="13"/>
      <c r="H51" s="11"/>
    </row>
    <row r="52" spans="1:8" ht="18">
      <c r="A52" s="11"/>
      <c r="B52" s="11"/>
      <c r="C52" s="11"/>
      <c r="D52" s="11"/>
      <c r="E52" s="12"/>
      <c r="F52" s="12"/>
      <c r="G52" s="13"/>
      <c r="H52" s="11"/>
    </row>
  </sheetData>
  <sheetProtection formatRows="0" insertRows="0" deleteRows="0"/>
  <mergeCells count="20">
    <mergeCell ref="H6:H7"/>
    <mergeCell ref="A8:A26"/>
    <mergeCell ref="B8:B26"/>
    <mergeCell ref="C8:C17"/>
    <mergeCell ref="H8:H17"/>
    <mergeCell ref="C19:C25"/>
    <mergeCell ref="H19:H2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12765-4259-422D-A8B8-5208FC5E02C1}">
  <sheetPr>
    <pageSetUpPr fitToPage="1"/>
  </sheetPr>
  <dimension ref="A1:H44"/>
  <sheetViews>
    <sheetView showGridLines="0" view="pageBreakPreview" topLeftCell="A3" zoomScale="70" zoomScaleNormal="70" zoomScaleSheetLayoutView="70" workbookViewId="0">
      <selection activeCell="G22" sqref="G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241</v>
      </c>
      <c r="B8" s="80" t="s">
        <v>12</v>
      </c>
      <c r="C8" s="80" t="s">
        <v>242</v>
      </c>
      <c r="D8" s="14" t="s">
        <v>243</v>
      </c>
      <c r="E8" s="81">
        <v>32.5</v>
      </c>
      <c r="F8" s="81">
        <v>50</v>
      </c>
      <c r="G8" s="41">
        <f t="shared" ref="G8:G18" si="0">($C$3*E8)+($C$4*F8)</f>
        <v>0</v>
      </c>
      <c r="H8" s="83" t="s">
        <v>244</v>
      </c>
    </row>
    <row r="9" spans="1:8" s="3" customFormat="1" ht="39.950000000000003" customHeight="1">
      <c r="A9" s="82" t="s">
        <v>71</v>
      </c>
      <c r="B9" s="80" t="s">
        <v>71</v>
      </c>
      <c r="C9" s="80" t="s">
        <v>71</v>
      </c>
      <c r="D9" s="14" t="s">
        <v>236</v>
      </c>
      <c r="E9" s="81">
        <v>13</v>
      </c>
      <c r="F9" s="81">
        <v>20</v>
      </c>
      <c r="G9" s="41">
        <f t="shared" si="0"/>
        <v>0</v>
      </c>
      <c r="H9" s="83" t="s">
        <v>71</v>
      </c>
    </row>
    <row r="10" spans="1:8" s="3" customFormat="1" ht="39.950000000000003" customHeight="1">
      <c r="A10" s="82" t="s">
        <v>71</v>
      </c>
      <c r="B10" s="80" t="s">
        <v>71</v>
      </c>
      <c r="C10" s="80" t="s">
        <v>71</v>
      </c>
      <c r="D10" s="14" t="s">
        <v>95</v>
      </c>
      <c r="E10" s="81">
        <v>6.5</v>
      </c>
      <c r="F10" s="81">
        <v>10</v>
      </c>
      <c r="G10" s="41">
        <f t="shared" si="0"/>
        <v>0</v>
      </c>
      <c r="H10" s="83" t="s">
        <v>71</v>
      </c>
    </row>
    <row r="11" spans="1:8" s="3" customFormat="1" ht="39.950000000000003" customHeight="1">
      <c r="A11" s="82" t="s">
        <v>71</v>
      </c>
      <c r="B11" s="80" t="s">
        <v>71</v>
      </c>
      <c r="C11" s="80" t="s">
        <v>71</v>
      </c>
      <c r="D11" s="14" t="s">
        <v>142</v>
      </c>
      <c r="E11" s="81">
        <v>6.5</v>
      </c>
      <c r="F11" s="81">
        <v>10</v>
      </c>
      <c r="G11" s="41">
        <f t="shared" si="0"/>
        <v>0</v>
      </c>
      <c r="H11" s="83" t="s">
        <v>71</v>
      </c>
    </row>
    <row r="12" spans="1:8" s="3" customFormat="1" ht="39.950000000000003" customHeight="1">
      <c r="A12" s="82" t="s">
        <v>71</v>
      </c>
      <c r="B12" s="80" t="s">
        <v>71</v>
      </c>
      <c r="C12" s="80" t="s">
        <v>71</v>
      </c>
      <c r="D12" s="14" t="s">
        <v>73</v>
      </c>
      <c r="E12" s="81">
        <v>3.25</v>
      </c>
      <c r="F12" s="81">
        <v>5</v>
      </c>
      <c r="G12" s="41">
        <f t="shared" si="0"/>
        <v>0</v>
      </c>
      <c r="H12" s="83" t="s">
        <v>71</v>
      </c>
    </row>
    <row r="13" spans="1:8" s="3" customFormat="1" ht="39.950000000000003" customHeight="1">
      <c r="A13" s="82" t="s">
        <v>71</v>
      </c>
      <c r="B13" s="80" t="s">
        <v>71</v>
      </c>
      <c r="C13" s="80" t="s">
        <v>71</v>
      </c>
      <c r="D13" s="14" t="s">
        <v>159</v>
      </c>
      <c r="E13" s="81">
        <v>3.25</v>
      </c>
      <c r="F13" s="81">
        <v>5</v>
      </c>
      <c r="G13" s="41">
        <f t="shared" si="0"/>
        <v>0</v>
      </c>
      <c r="H13" s="83" t="s">
        <v>71</v>
      </c>
    </row>
    <row r="14" spans="1:8" s="3" customFormat="1" ht="39.950000000000003" customHeight="1">
      <c r="A14" s="82" t="s">
        <v>71</v>
      </c>
      <c r="B14" s="80" t="s">
        <v>71</v>
      </c>
      <c r="C14" s="80" t="s">
        <v>71</v>
      </c>
      <c r="D14" s="14" t="s">
        <v>78</v>
      </c>
      <c r="E14" s="81">
        <v>1.3</v>
      </c>
      <c r="F14" s="81">
        <v>2</v>
      </c>
      <c r="G14" s="41">
        <f t="shared" si="0"/>
        <v>0</v>
      </c>
      <c r="H14" s="83" t="s">
        <v>71</v>
      </c>
    </row>
    <row r="15" spans="1:8" s="3" customFormat="1" ht="39.950000000000003" customHeight="1">
      <c r="A15" s="82" t="s">
        <v>71</v>
      </c>
      <c r="B15" s="80" t="s">
        <v>71</v>
      </c>
      <c r="C15" s="80" t="s">
        <v>245</v>
      </c>
      <c r="D15" s="14" t="s">
        <v>97</v>
      </c>
      <c r="E15" s="81">
        <v>1.3</v>
      </c>
      <c r="F15" s="81">
        <v>2</v>
      </c>
      <c r="G15" s="41">
        <f t="shared" si="0"/>
        <v>0</v>
      </c>
      <c r="H15" s="83" t="s">
        <v>246</v>
      </c>
    </row>
    <row r="16" spans="1:8" s="3" customFormat="1" ht="39.950000000000003" customHeight="1">
      <c r="A16" s="82" t="s">
        <v>71</v>
      </c>
      <c r="B16" s="80" t="s">
        <v>71</v>
      </c>
      <c r="C16" s="80" t="s">
        <v>71</v>
      </c>
      <c r="D16" s="14" t="s">
        <v>247</v>
      </c>
      <c r="E16" s="81">
        <v>0.65</v>
      </c>
      <c r="F16" s="81">
        <v>1</v>
      </c>
      <c r="G16" s="41">
        <f t="shared" si="0"/>
        <v>0</v>
      </c>
      <c r="H16" s="83" t="s">
        <v>71</v>
      </c>
    </row>
    <row r="17" spans="1:8" s="3" customFormat="1" ht="39.950000000000003" customHeight="1">
      <c r="A17" s="82" t="s">
        <v>71</v>
      </c>
      <c r="B17" s="80" t="s">
        <v>71</v>
      </c>
      <c r="C17" s="80" t="s">
        <v>71</v>
      </c>
      <c r="D17" s="14" t="s">
        <v>99</v>
      </c>
      <c r="E17" s="81">
        <v>0.33</v>
      </c>
      <c r="F17" s="81">
        <v>0.5</v>
      </c>
      <c r="G17" s="41">
        <f t="shared" si="0"/>
        <v>0</v>
      </c>
      <c r="H17" s="83" t="s">
        <v>71</v>
      </c>
    </row>
    <row r="18" spans="1:8" s="3" customFormat="1" ht="39.950000000000003" customHeight="1">
      <c r="A18" s="82" t="s">
        <v>71</v>
      </c>
      <c r="B18" s="80" t="s">
        <v>71</v>
      </c>
      <c r="C18" s="35" t="s">
        <v>88</v>
      </c>
      <c r="D18" s="14" t="s">
        <v>89</v>
      </c>
      <c r="E18" s="81">
        <v>13</v>
      </c>
      <c r="F18" s="81">
        <v>20</v>
      </c>
      <c r="G18" s="41">
        <f t="shared" si="0"/>
        <v>0</v>
      </c>
      <c r="H18" s="84" t="s">
        <v>90</v>
      </c>
    </row>
    <row r="19" spans="1:8" ht="39.950000000000003" customHeight="1">
      <c r="A19" s="11"/>
      <c r="B19" s="11"/>
      <c r="C19" s="11"/>
      <c r="D19" s="11"/>
      <c r="E19" s="12"/>
      <c r="F19" s="12"/>
      <c r="G19" s="13"/>
      <c r="H19" s="11"/>
    </row>
    <row r="20" spans="1:8" ht="18">
      <c r="A20" s="11"/>
      <c r="B20" s="11"/>
      <c r="C20" s="11"/>
      <c r="D20" s="11"/>
      <c r="E20" s="12"/>
      <c r="F20" s="12"/>
      <c r="G20" s="13"/>
      <c r="H20" s="11"/>
    </row>
    <row r="21" spans="1:8" ht="18">
      <c r="A21" s="11"/>
      <c r="B21" s="11"/>
      <c r="C21" s="11"/>
      <c r="D21" s="11"/>
      <c r="E21" s="12"/>
      <c r="F21" s="12"/>
      <c r="G21" s="13"/>
      <c r="H21" s="11"/>
    </row>
    <row r="22" spans="1:8" ht="18">
      <c r="A22" s="11"/>
      <c r="B22" s="11"/>
      <c r="C22" s="11"/>
      <c r="D22" s="11"/>
      <c r="E22" s="12"/>
      <c r="F22" s="12"/>
      <c r="G22" s="13"/>
      <c r="H22" s="11"/>
    </row>
    <row r="23" spans="1:8" ht="18">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sheetData>
  <sheetProtection formatRows="0" insertRows="0" deleteRows="0"/>
  <mergeCells count="20">
    <mergeCell ref="H6:H7"/>
    <mergeCell ref="A8:A18"/>
    <mergeCell ref="B8:B18"/>
    <mergeCell ref="C8:C14"/>
    <mergeCell ref="H8:H14"/>
    <mergeCell ref="C15:C17"/>
    <mergeCell ref="H15:H1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20332-7A6A-4B28-B4FB-937B0005B0D9}">
  <sheetPr>
    <pageSetUpPr fitToPage="1"/>
  </sheetPr>
  <dimension ref="A1:H47"/>
  <sheetViews>
    <sheetView showGridLines="0" view="pageBreakPreview" topLeftCell="A6" zoomScale="70" zoomScaleNormal="70" zoomScaleSheetLayoutView="70" workbookViewId="0">
      <selection activeCell="H16" sqref="H16:H2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5" t="s">
        <v>38</v>
      </c>
      <c r="B1" s="65"/>
      <c r="C1" s="65"/>
      <c r="D1" s="65"/>
      <c r="E1" s="65"/>
      <c r="F1" s="65"/>
      <c r="G1" s="65"/>
      <c r="H1" s="65"/>
    </row>
    <row r="2" spans="1:8" s="2" customFormat="1" ht="39.950000000000003" customHeight="1">
      <c r="A2" s="66" t="s">
        <v>6</v>
      </c>
      <c r="B2" s="67"/>
      <c r="C2" s="68"/>
      <c r="D2" s="69" t="s">
        <v>8</v>
      </c>
      <c r="E2" s="69"/>
      <c r="F2" s="69"/>
      <c r="G2" s="69"/>
      <c r="H2" s="70"/>
    </row>
    <row r="3" spans="1:8" s="2" customFormat="1" ht="39.950000000000003" customHeight="1">
      <c r="A3" s="71" t="s">
        <v>0</v>
      </c>
      <c r="B3" s="72"/>
      <c r="C3" s="8"/>
      <c r="D3" s="73" t="s">
        <v>11</v>
      </c>
      <c r="E3" s="74"/>
      <c r="F3" s="74"/>
      <c r="G3" s="74"/>
      <c r="H3" s="70"/>
    </row>
    <row r="4" spans="1:8" s="2" customFormat="1" ht="39.950000000000003" customHeight="1" thickBot="1">
      <c r="A4" s="75" t="s">
        <v>1</v>
      </c>
      <c r="B4" s="76"/>
      <c r="C4" s="9"/>
      <c r="D4" s="73"/>
      <c r="E4" s="74"/>
      <c r="F4" s="74"/>
      <c r="G4" s="74"/>
      <c r="H4" s="70"/>
    </row>
    <row r="5" spans="1:8" s="2" customFormat="1" ht="14.25" customHeight="1">
      <c r="A5" s="10"/>
      <c r="B5" s="6"/>
      <c r="C5" s="6"/>
      <c r="D5" s="6"/>
      <c r="E5" s="6"/>
      <c r="F5" s="6"/>
      <c r="G5" s="7"/>
      <c r="H5" s="6"/>
    </row>
    <row r="6" spans="1:8" s="2" customFormat="1" ht="39.950000000000003" customHeight="1">
      <c r="A6" s="77" t="s">
        <v>2</v>
      </c>
      <c r="B6" s="77" t="s">
        <v>3</v>
      </c>
      <c r="C6" s="77" t="s">
        <v>4</v>
      </c>
      <c r="D6" s="77" t="s">
        <v>5</v>
      </c>
      <c r="E6" s="77" t="s">
        <v>10</v>
      </c>
      <c r="F6" s="77"/>
      <c r="G6" s="78" t="s">
        <v>7</v>
      </c>
      <c r="H6" s="77" t="s">
        <v>9</v>
      </c>
    </row>
    <row r="7" spans="1:8" s="2" customFormat="1" ht="39.950000000000003" customHeight="1">
      <c r="A7" s="77"/>
      <c r="B7" s="77"/>
      <c r="C7" s="77"/>
      <c r="D7" s="77"/>
      <c r="E7" s="42" t="s">
        <v>0</v>
      </c>
      <c r="F7" s="42" t="s">
        <v>1</v>
      </c>
      <c r="G7" s="79"/>
      <c r="H7" s="77"/>
    </row>
    <row r="8" spans="1:8" s="3" customFormat="1" ht="39.950000000000003" customHeight="1">
      <c r="A8" s="82" t="s">
        <v>248</v>
      </c>
      <c r="B8" s="80" t="s">
        <v>12</v>
      </c>
      <c r="C8" s="80" t="s">
        <v>252</v>
      </c>
      <c r="D8" s="14" t="s">
        <v>69</v>
      </c>
      <c r="E8" s="81">
        <v>26</v>
      </c>
      <c r="F8" s="81">
        <v>40</v>
      </c>
      <c r="G8" s="41">
        <f t="shared" ref="G8:G21" si="0">($C$3*E8)+($C$4*F8)</f>
        <v>0</v>
      </c>
      <c r="H8" s="83" t="s">
        <v>253</v>
      </c>
    </row>
    <row r="9" spans="1:8" s="3" customFormat="1" ht="39.950000000000003" customHeight="1">
      <c r="A9" s="82" t="s">
        <v>71</v>
      </c>
      <c r="B9" s="80" t="s">
        <v>71</v>
      </c>
      <c r="C9" s="80" t="s">
        <v>71</v>
      </c>
      <c r="D9" s="14" t="s">
        <v>121</v>
      </c>
      <c r="E9" s="81">
        <v>22.75</v>
      </c>
      <c r="F9" s="81">
        <v>35</v>
      </c>
      <c r="G9" s="41">
        <f t="shared" si="0"/>
        <v>0</v>
      </c>
      <c r="H9" s="83" t="s">
        <v>71</v>
      </c>
    </row>
    <row r="10" spans="1:8" s="3" customFormat="1" ht="39.950000000000003" customHeight="1">
      <c r="A10" s="82" t="s">
        <v>71</v>
      </c>
      <c r="B10" s="80" t="s">
        <v>71</v>
      </c>
      <c r="C10" s="80" t="s">
        <v>71</v>
      </c>
      <c r="D10" s="14" t="s">
        <v>142</v>
      </c>
      <c r="E10" s="81">
        <v>9.75</v>
      </c>
      <c r="F10" s="81">
        <v>15</v>
      </c>
      <c r="G10" s="41">
        <f t="shared" si="0"/>
        <v>0</v>
      </c>
      <c r="H10" s="83" t="s">
        <v>71</v>
      </c>
    </row>
    <row r="11" spans="1:8" s="3" customFormat="1" ht="39.950000000000003" customHeight="1">
      <c r="A11" s="82" t="s">
        <v>71</v>
      </c>
      <c r="B11" s="80" t="s">
        <v>71</v>
      </c>
      <c r="C11" s="80" t="s">
        <v>71</v>
      </c>
      <c r="D11" s="14" t="s">
        <v>73</v>
      </c>
      <c r="E11" s="81">
        <v>6.5</v>
      </c>
      <c r="F11" s="81">
        <v>10</v>
      </c>
      <c r="G11" s="41">
        <f t="shared" si="0"/>
        <v>0</v>
      </c>
      <c r="H11" s="83" t="s">
        <v>71</v>
      </c>
    </row>
    <row r="12" spans="1:8" s="3" customFormat="1" ht="39.950000000000003" customHeight="1">
      <c r="A12" s="82" t="s">
        <v>71</v>
      </c>
      <c r="B12" s="80" t="s">
        <v>71</v>
      </c>
      <c r="C12" s="80" t="s">
        <v>71</v>
      </c>
      <c r="D12" s="14" t="s">
        <v>75</v>
      </c>
      <c r="E12" s="81">
        <v>3.25</v>
      </c>
      <c r="F12" s="81">
        <v>5</v>
      </c>
      <c r="G12" s="41">
        <f t="shared" si="0"/>
        <v>0</v>
      </c>
      <c r="H12" s="83" t="s">
        <v>71</v>
      </c>
    </row>
    <row r="13" spans="1:8" s="3" customFormat="1" ht="39.950000000000003" customHeight="1">
      <c r="A13" s="82" t="s">
        <v>71</v>
      </c>
      <c r="B13" s="80" t="s">
        <v>71</v>
      </c>
      <c r="C13" s="80" t="s">
        <v>71</v>
      </c>
      <c r="D13" s="14" t="s">
        <v>78</v>
      </c>
      <c r="E13" s="81">
        <v>1.3</v>
      </c>
      <c r="F13" s="81">
        <v>2</v>
      </c>
      <c r="G13" s="41">
        <f t="shared" si="0"/>
        <v>0</v>
      </c>
      <c r="H13" s="83" t="s">
        <v>71</v>
      </c>
    </row>
    <row r="14" spans="1:8" s="3" customFormat="1" ht="39.950000000000003" customHeight="1">
      <c r="A14" s="82" t="s">
        <v>71</v>
      </c>
      <c r="B14" s="80" t="s">
        <v>71</v>
      </c>
      <c r="C14" s="80" t="s">
        <v>71</v>
      </c>
      <c r="D14" s="14" t="s">
        <v>99</v>
      </c>
      <c r="E14" s="81">
        <v>0.65</v>
      </c>
      <c r="F14" s="81">
        <v>1</v>
      </c>
      <c r="G14" s="41">
        <f t="shared" si="0"/>
        <v>0</v>
      </c>
      <c r="H14" s="83" t="s">
        <v>71</v>
      </c>
    </row>
    <row r="15" spans="1:8" s="3" customFormat="1" ht="39.950000000000003" customHeight="1">
      <c r="A15" s="82" t="s">
        <v>71</v>
      </c>
      <c r="B15" s="80" t="s">
        <v>71</v>
      </c>
      <c r="C15" s="80" t="s">
        <v>71</v>
      </c>
      <c r="D15" s="14" t="s">
        <v>77</v>
      </c>
      <c r="E15" s="81">
        <v>0.33</v>
      </c>
      <c r="F15" s="81">
        <v>0.5</v>
      </c>
      <c r="G15" s="41">
        <f t="shared" si="0"/>
        <v>0</v>
      </c>
      <c r="H15" s="83" t="s">
        <v>71</v>
      </c>
    </row>
    <row r="16" spans="1:8" s="3" customFormat="1" ht="39.950000000000003" customHeight="1">
      <c r="A16" s="82" t="s">
        <v>71</v>
      </c>
      <c r="B16" s="80" t="s">
        <v>71</v>
      </c>
      <c r="C16" s="80" t="s">
        <v>249</v>
      </c>
      <c r="D16" s="14" t="s">
        <v>250</v>
      </c>
      <c r="E16" s="81">
        <v>13</v>
      </c>
      <c r="F16" s="81">
        <v>20</v>
      </c>
      <c r="G16" s="41">
        <f t="shared" si="0"/>
        <v>0</v>
      </c>
      <c r="H16" s="83" t="s">
        <v>251</v>
      </c>
    </row>
    <row r="17" spans="1:8" s="3" customFormat="1" ht="39.950000000000003" customHeight="1">
      <c r="A17" s="82" t="s">
        <v>71</v>
      </c>
      <c r="B17" s="80" t="s">
        <v>71</v>
      </c>
      <c r="C17" s="80" t="s">
        <v>71</v>
      </c>
      <c r="D17" s="14" t="s">
        <v>154</v>
      </c>
      <c r="E17" s="81">
        <v>1.95</v>
      </c>
      <c r="F17" s="81">
        <v>3</v>
      </c>
      <c r="G17" s="41">
        <f t="shared" si="0"/>
        <v>0</v>
      </c>
      <c r="H17" s="83" t="s">
        <v>71</v>
      </c>
    </row>
    <row r="18" spans="1:8" s="3" customFormat="1" ht="39.950000000000003" customHeight="1">
      <c r="A18" s="82" t="s">
        <v>71</v>
      </c>
      <c r="B18" s="80" t="s">
        <v>71</v>
      </c>
      <c r="C18" s="80" t="s">
        <v>71</v>
      </c>
      <c r="D18" s="14" t="s">
        <v>96</v>
      </c>
      <c r="E18" s="81">
        <v>1.3</v>
      </c>
      <c r="F18" s="81">
        <v>2</v>
      </c>
      <c r="G18" s="41">
        <f t="shared" si="0"/>
        <v>0</v>
      </c>
      <c r="H18" s="83" t="s">
        <v>71</v>
      </c>
    </row>
    <row r="19" spans="1:8" s="3" customFormat="1" ht="39.950000000000003" customHeight="1">
      <c r="A19" s="82" t="s">
        <v>71</v>
      </c>
      <c r="B19" s="80" t="s">
        <v>71</v>
      </c>
      <c r="C19" s="80" t="s">
        <v>71</v>
      </c>
      <c r="D19" s="14" t="s">
        <v>85</v>
      </c>
      <c r="E19" s="81">
        <v>1.3</v>
      </c>
      <c r="F19" s="81">
        <v>2</v>
      </c>
      <c r="G19" s="41">
        <f t="shared" si="0"/>
        <v>0</v>
      </c>
      <c r="H19" s="83" t="s">
        <v>71</v>
      </c>
    </row>
    <row r="20" spans="1:8" s="3" customFormat="1" ht="39.950000000000003" customHeight="1">
      <c r="A20" s="82" t="s">
        <v>71</v>
      </c>
      <c r="B20" s="80" t="s">
        <v>71</v>
      </c>
      <c r="C20" s="80" t="s">
        <v>71</v>
      </c>
      <c r="D20" s="14" t="s">
        <v>98</v>
      </c>
      <c r="E20" s="81">
        <v>0.13</v>
      </c>
      <c r="F20" s="81">
        <v>0.2</v>
      </c>
      <c r="G20" s="41">
        <f t="shared" si="0"/>
        <v>0</v>
      </c>
      <c r="H20" s="83" t="s">
        <v>71</v>
      </c>
    </row>
    <row r="21" spans="1:8" s="3" customFormat="1" ht="39.950000000000003" customHeight="1">
      <c r="A21" s="82" t="s">
        <v>71</v>
      </c>
      <c r="B21" s="80" t="s">
        <v>71</v>
      </c>
      <c r="C21" s="35" t="s">
        <v>88</v>
      </c>
      <c r="D21" s="14" t="s">
        <v>89</v>
      </c>
      <c r="E21" s="81">
        <v>13</v>
      </c>
      <c r="F21" s="81">
        <v>20</v>
      </c>
      <c r="G21" s="41">
        <f t="shared" si="0"/>
        <v>0</v>
      </c>
      <c r="H21" s="84" t="s">
        <v>90</v>
      </c>
    </row>
    <row r="22" spans="1:8" ht="39.950000000000003" customHeight="1">
      <c r="A22" s="11"/>
      <c r="B22" s="11"/>
      <c r="C22" s="11"/>
      <c r="D22" s="11"/>
      <c r="E22" s="12"/>
      <c r="F22" s="12"/>
      <c r="G22" s="13"/>
      <c r="H22" s="11"/>
    </row>
    <row r="23" spans="1:8" ht="18">
      <c r="A23" s="11"/>
      <c r="B23" s="11"/>
      <c r="C23" s="11"/>
      <c r="D23" s="11"/>
      <c r="E23" s="12"/>
      <c r="F23" s="12"/>
      <c r="G23" s="13"/>
      <c r="H23" s="11"/>
    </row>
    <row r="24" spans="1:8" ht="18">
      <c r="A24" s="11"/>
      <c r="B24" s="11"/>
      <c r="C24" s="11"/>
      <c r="D24" s="11"/>
      <c r="E24" s="12"/>
      <c r="F24" s="12"/>
      <c r="G24" s="13"/>
      <c r="H24" s="11"/>
    </row>
    <row r="25" spans="1:8" ht="18">
      <c r="A25" s="11"/>
      <c r="B25" s="11"/>
      <c r="C25" s="11"/>
      <c r="D25" s="11"/>
      <c r="E25" s="12"/>
      <c r="F25" s="12"/>
      <c r="G25" s="13"/>
      <c r="H25" s="11"/>
    </row>
    <row r="26" spans="1:8" ht="18">
      <c r="A26" s="11"/>
      <c r="B26" s="11"/>
      <c r="C26" s="11"/>
      <c r="D26" s="11"/>
      <c r="E26" s="12"/>
      <c r="F26" s="12"/>
      <c r="G26" s="13"/>
      <c r="H26" s="11"/>
    </row>
    <row r="27" spans="1:8" ht="18">
      <c r="A27" s="11"/>
      <c r="B27" s="11"/>
      <c r="C27" s="11"/>
      <c r="D27" s="11"/>
      <c r="E27" s="12"/>
      <c r="F27" s="12"/>
      <c r="G27" s="13"/>
      <c r="H27" s="11"/>
    </row>
    <row r="28" spans="1:8" ht="18">
      <c r="A28" s="11"/>
      <c r="B28" s="11"/>
      <c r="C28" s="11"/>
      <c r="D28" s="11"/>
      <c r="E28" s="12"/>
      <c r="F28" s="12"/>
      <c r="G28" s="13"/>
      <c r="H28" s="11"/>
    </row>
    <row r="29" spans="1:8" ht="18">
      <c r="A29" s="11"/>
      <c r="B29" s="11"/>
      <c r="C29" s="11"/>
      <c r="D29" s="11"/>
      <c r="E29" s="12"/>
      <c r="F29" s="12"/>
      <c r="G29" s="13"/>
      <c r="H29" s="11"/>
    </row>
    <row r="30" spans="1:8" ht="18">
      <c r="A30" s="11"/>
      <c r="B30" s="11"/>
      <c r="C30" s="11"/>
      <c r="D30" s="11"/>
      <c r="E30" s="12"/>
      <c r="F30" s="12"/>
      <c r="G30" s="13"/>
      <c r="H30" s="11"/>
    </row>
    <row r="31" spans="1:8" ht="18">
      <c r="A31" s="11"/>
      <c r="B31" s="11"/>
      <c r="C31" s="11"/>
      <c r="D31" s="11"/>
      <c r="E31" s="12"/>
      <c r="F31" s="12"/>
      <c r="G31" s="13"/>
      <c r="H31" s="11"/>
    </row>
    <row r="32" spans="1:8" ht="18">
      <c r="A32" s="11"/>
      <c r="B32" s="11"/>
      <c r="C32" s="11"/>
      <c r="D32" s="11"/>
      <c r="E32" s="12"/>
      <c r="F32" s="12"/>
      <c r="G32" s="13"/>
      <c r="H32" s="11"/>
    </row>
    <row r="33" spans="1:8" ht="18">
      <c r="A33" s="11"/>
      <c r="B33" s="11"/>
      <c r="C33" s="11"/>
      <c r="D33" s="11"/>
      <c r="E33" s="12"/>
      <c r="F33" s="12"/>
      <c r="G33" s="13"/>
      <c r="H33" s="11"/>
    </row>
    <row r="34" spans="1:8" ht="18">
      <c r="A34" s="11"/>
      <c r="B34" s="11"/>
      <c r="C34" s="11"/>
      <c r="D34" s="11"/>
      <c r="E34" s="12"/>
      <c r="F34" s="12"/>
      <c r="G34" s="13"/>
      <c r="H34" s="11"/>
    </row>
    <row r="35" spans="1:8" ht="18">
      <c r="A35" s="11"/>
      <c r="B35" s="11"/>
      <c r="C35" s="11"/>
      <c r="D35" s="11"/>
      <c r="E35" s="12"/>
      <c r="F35" s="12"/>
      <c r="G35" s="13"/>
      <c r="H35" s="11"/>
    </row>
    <row r="36" spans="1:8" ht="18">
      <c r="A36" s="11"/>
      <c r="B36" s="11"/>
      <c r="C36" s="11"/>
      <c r="D36" s="11"/>
      <c r="E36" s="12"/>
      <c r="F36" s="12"/>
      <c r="G36" s="13"/>
      <c r="H36" s="11"/>
    </row>
    <row r="37" spans="1:8" ht="18">
      <c r="A37" s="11"/>
      <c r="B37" s="11"/>
      <c r="C37" s="11"/>
      <c r="D37" s="11"/>
      <c r="E37" s="12"/>
      <c r="F37" s="12"/>
      <c r="G37" s="13"/>
      <c r="H37" s="11"/>
    </row>
    <row r="38" spans="1:8" ht="18">
      <c r="A38" s="11"/>
      <c r="B38" s="11"/>
      <c r="C38" s="11"/>
      <c r="D38" s="11"/>
      <c r="E38" s="12"/>
      <c r="F38" s="12"/>
      <c r="G38" s="13"/>
      <c r="H38" s="11"/>
    </row>
    <row r="39" spans="1:8" ht="18">
      <c r="A39" s="11"/>
      <c r="B39" s="11"/>
      <c r="C39" s="11"/>
      <c r="D39" s="11"/>
      <c r="E39" s="12"/>
      <c r="F39" s="12"/>
      <c r="G39" s="13"/>
      <c r="H39" s="11"/>
    </row>
    <row r="40" spans="1:8" ht="18">
      <c r="A40" s="11"/>
      <c r="B40" s="11"/>
      <c r="C40" s="11"/>
      <c r="D40" s="11"/>
      <c r="E40" s="12"/>
      <c r="F40" s="12"/>
      <c r="G40" s="13"/>
      <c r="H40" s="11"/>
    </row>
    <row r="41" spans="1:8" ht="18">
      <c r="A41" s="11"/>
      <c r="B41" s="11"/>
      <c r="C41" s="11"/>
      <c r="D41" s="11"/>
      <c r="E41" s="12"/>
      <c r="F41" s="12"/>
      <c r="G41" s="13"/>
      <c r="H41" s="11"/>
    </row>
    <row r="42" spans="1:8" ht="18">
      <c r="A42" s="11"/>
      <c r="B42" s="11"/>
      <c r="C42" s="11"/>
      <c r="D42" s="11"/>
      <c r="E42" s="12"/>
      <c r="F42" s="12"/>
      <c r="G42" s="13"/>
      <c r="H42" s="11"/>
    </row>
    <row r="43" spans="1:8" ht="18">
      <c r="A43" s="11"/>
      <c r="B43" s="11"/>
      <c r="C43" s="11"/>
      <c r="D43" s="11"/>
      <c r="E43" s="12"/>
      <c r="F43" s="12"/>
      <c r="G43" s="13"/>
      <c r="H43" s="11"/>
    </row>
    <row r="44" spans="1:8" ht="18">
      <c r="A44" s="11"/>
      <c r="B44" s="11"/>
      <c r="C44" s="11"/>
      <c r="D44" s="11"/>
      <c r="E44" s="12"/>
      <c r="F44" s="12"/>
      <c r="G44" s="13"/>
      <c r="H44" s="11"/>
    </row>
    <row r="45" spans="1:8" ht="18">
      <c r="A45" s="11"/>
      <c r="B45" s="11"/>
      <c r="C45" s="11"/>
      <c r="D45" s="11"/>
      <c r="E45" s="12"/>
      <c r="F45" s="12"/>
      <c r="G45" s="13"/>
      <c r="H45" s="11"/>
    </row>
    <row r="46" spans="1:8" ht="18">
      <c r="A46" s="11"/>
      <c r="B46" s="11"/>
      <c r="C46" s="11"/>
      <c r="D46" s="11"/>
      <c r="E46" s="12"/>
      <c r="F46" s="12"/>
      <c r="G46" s="13"/>
      <c r="H46" s="11"/>
    </row>
    <row r="47" spans="1:8" ht="18">
      <c r="A47" s="11"/>
      <c r="B47" s="11"/>
      <c r="C47" s="11"/>
      <c r="D47" s="11"/>
      <c r="E47" s="12"/>
      <c r="F47" s="12"/>
      <c r="G47" s="13"/>
      <c r="H47" s="11"/>
    </row>
  </sheetData>
  <sheetProtection formatRows="0" insertRows="0" deleteRows="0"/>
  <mergeCells count="20">
    <mergeCell ref="H6:H7"/>
    <mergeCell ref="A8:A21"/>
    <mergeCell ref="B8:B21"/>
    <mergeCell ref="C8:C15"/>
    <mergeCell ref="H8:H15"/>
    <mergeCell ref="C16:C20"/>
    <mergeCell ref="H16:H20"/>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22</vt:i4>
      </vt:variant>
      <vt:variant>
        <vt:lpstr>이름 지정된 범위</vt:lpstr>
      </vt:variant>
      <vt:variant>
        <vt:i4>22</vt:i4>
      </vt:variant>
    </vt:vector>
  </HeadingPairs>
  <TitlesOfParts>
    <vt:vector size="44" baseType="lpstr">
      <vt:lpstr>보존식라벨</vt:lpstr>
      <vt:lpstr>1일</vt:lpstr>
      <vt:lpstr>2일</vt:lpstr>
      <vt:lpstr>4일</vt:lpstr>
      <vt:lpstr>5일</vt:lpstr>
      <vt:lpstr>8일</vt:lpstr>
      <vt:lpstr>9일</vt:lpstr>
      <vt:lpstr>10일</vt:lpstr>
      <vt:lpstr>11일</vt:lpstr>
      <vt:lpstr>12일</vt:lpstr>
      <vt:lpstr>15일</vt:lpstr>
      <vt:lpstr>16일</vt:lpstr>
      <vt:lpstr>17일</vt:lpstr>
      <vt:lpstr>18일</vt:lpstr>
      <vt:lpstr>19일</vt:lpstr>
      <vt:lpstr>22일</vt:lpstr>
      <vt:lpstr>23일</vt:lpstr>
      <vt:lpstr>24일</vt:lpstr>
      <vt:lpstr>25일</vt:lpstr>
      <vt:lpstr>26일</vt:lpstr>
      <vt:lpstr>29일</vt:lpstr>
      <vt:lpstr>30일</vt:lpstr>
      <vt:lpstr>'10일'!Print_Area</vt:lpstr>
      <vt:lpstr>'11일'!Print_Area</vt:lpstr>
      <vt:lpstr>'12일'!Print_Area</vt:lpstr>
      <vt:lpstr>'15일'!Print_Area</vt:lpstr>
      <vt:lpstr>'16일'!Print_Area</vt:lpstr>
      <vt:lpstr>'17일'!Print_Area</vt:lpstr>
      <vt:lpstr>'18일'!Print_Area</vt:lpstr>
      <vt:lpstr>'19일'!Print_Area</vt:lpstr>
      <vt:lpstr>'1일'!Print_Area</vt:lpstr>
      <vt:lpstr>'22일'!Print_Area</vt:lpstr>
      <vt:lpstr>'23일'!Print_Area</vt:lpstr>
      <vt:lpstr>'24일'!Print_Area</vt:lpstr>
      <vt:lpstr>'25일'!Print_Area</vt:lpstr>
      <vt:lpstr>'26일'!Print_Area</vt:lpstr>
      <vt:lpstr>'29일'!Print_Area</vt:lpstr>
      <vt:lpstr>'2일'!Print_Area</vt:lpstr>
      <vt:lpstr>'30일'!Print_Area</vt:lpstr>
      <vt:lpstr>'4일'!Print_Area</vt:lpstr>
      <vt:lpstr>'5일'!Print_Area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2023-08-10T01:09:43Z</cp:lastPrinted>
  <dcterms:created xsi:type="dcterms:W3CDTF">2022-01-25T09:08:13Z</dcterms:created>
  <dcterms:modified xsi:type="dcterms:W3CDTF">2026-05-13T08:22:29Z</dcterms:modified>
</cp:coreProperties>
</file>